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mnpp-my.sharepoint.com/personal/tiphaine_rousselet_museepicassoparis_fr/Documents/Marché_mobilier_massy/"/>
    </mc:Choice>
  </mc:AlternateContent>
  <xr:revisionPtr revIDLastSave="1099" documentId="8_{1D88BA40-A21E-4DC9-898F-41A201522276}" xr6:coauthVersionLast="47" xr6:coauthVersionMax="47" xr10:uidLastSave="{DCB7A96F-A7AA-4181-B511-68A3A2554F4D}"/>
  <bookViews>
    <workbookView xWindow="-120" yWindow="-120" windowWidth="20730" windowHeight="11040" xr2:uid="{2FD52ACA-5171-4BFB-8D83-4B4016C32F56}"/>
  </bookViews>
  <sheets>
    <sheet name="Existant remploi" sheetId="1" r:id="rId1"/>
    <sheet name="tablettes et montants" sheetId="4" r:id="rId2"/>
  </sheets>
  <definedNames>
    <definedName name="_xlnm._FilterDatabase" localSheetId="0" hidden="1">'Existant remploi'!$A$3:$AB$72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G46" i="1"/>
  <c r="G10" i="1"/>
  <c r="G69" i="1"/>
  <c r="G68" i="1"/>
  <c r="G65" i="1"/>
  <c r="G64" i="1"/>
  <c r="G63" i="1"/>
  <c r="G62" i="1"/>
  <c r="G61" i="1"/>
  <c r="G60" i="1"/>
  <c r="G59" i="1"/>
  <c r="G58" i="1"/>
  <c r="G56" i="1"/>
  <c r="G45" i="1"/>
  <c r="G16" i="1"/>
  <c r="G23" i="1"/>
  <c r="Z41" i="1"/>
  <c r="AA41" i="1" s="1"/>
  <c r="G5" i="1"/>
  <c r="G6" i="1"/>
  <c r="G7" i="1"/>
  <c r="G8" i="1"/>
  <c r="G9" i="1"/>
  <c r="G11" i="1"/>
  <c r="G12" i="1"/>
  <c r="G13" i="1"/>
  <c r="G14" i="1"/>
  <c r="G15" i="1"/>
  <c r="G17" i="1"/>
  <c r="G18" i="1"/>
  <c r="G19" i="1"/>
  <c r="G20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7" i="1"/>
  <c r="G48" i="1"/>
  <c r="G49" i="1"/>
  <c r="G50" i="1"/>
  <c r="G51" i="1"/>
  <c r="G52" i="1"/>
  <c r="G53" i="1"/>
  <c r="G54" i="1"/>
  <c r="G55" i="1"/>
  <c r="G66" i="1"/>
  <c r="G67" i="1"/>
  <c r="G4" i="1"/>
  <c r="Z34" i="1"/>
  <c r="AA34" i="1" s="1"/>
  <c r="Z66" i="1"/>
  <c r="AA66" i="1" s="1"/>
  <c r="Z67" i="1"/>
  <c r="AA67" i="1" s="1"/>
  <c r="Z7" i="1"/>
  <c r="AA7" i="1" s="1"/>
  <c r="Z8" i="1"/>
  <c r="AA8" i="1" s="1"/>
  <c r="Z9" i="1"/>
  <c r="AA9" i="1" s="1"/>
  <c r="Z46" i="1"/>
  <c r="AA46" i="1" s="1"/>
  <c r="Z45" i="1"/>
  <c r="AA45" i="1" s="1"/>
  <c r="Z13" i="1"/>
  <c r="AA13" i="1" s="1"/>
  <c r="Z12" i="1"/>
  <c r="AA12" i="1" s="1"/>
  <c r="Z65" i="1"/>
  <c r="AA65" i="1" s="1"/>
  <c r="Z64" i="1"/>
  <c r="AA64" i="1" s="1"/>
  <c r="Z63" i="1"/>
  <c r="AA63" i="1" s="1"/>
  <c r="Z62" i="1"/>
  <c r="AA62" i="1" s="1"/>
  <c r="Z61" i="1"/>
  <c r="AA61" i="1" s="1"/>
  <c r="Z60" i="1"/>
  <c r="AA60" i="1" s="1"/>
  <c r="Z51" i="1"/>
  <c r="AA51" i="1" s="1"/>
  <c r="Z53" i="1"/>
  <c r="AA53" i="1" s="1"/>
  <c r="Z52" i="1"/>
  <c r="AA52" i="1" s="1"/>
  <c r="Z55" i="1"/>
  <c r="AA55" i="1" s="1"/>
  <c r="Z48" i="1"/>
  <c r="AA48" i="1" s="1"/>
  <c r="Z54" i="1"/>
  <c r="AA54" i="1" s="1"/>
  <c r="Z47" i="1"/>
  <c r="AA47" i="1" s="1"/>
  <c r="Z28" i="1"/>
  <c r="AA28" i="1" s="1"/>
  <c r="Z15" i="1"/>
  <c r="AA15" i="1" s="1"/>
  <c r="Z14" i="1"/>
  <c r="AA14" i="1" s="1"/>
  <c r="Z17" i="1"/>
  <c r="AA17" i="1" s="1"/>
  <c r="Z10" i="1"/>
  <c r="AA10" i="1" s="1"/>
  <c r="Z42" i="1"/>
  <c r="AA42" i="1" s="1"/>
  <c r="Z44" i="1"/>
  <c r="AA44" i="1" s="1"/>
  <c r="Z4" i="1"/>
  <c r="AA4" i="1" s="1"/>
  <c r="Z26" i="1"/>
  <c r="AA26" i="1" s="1"/>
  <c r="Z6" i="1"/>
  <c r="AA6" i="1" s="1"/>
  <c r="Z35" i="1"/>
  <c r="AA35" i="1" s="1"/>
  <c r="Z31" i="1"/>
  <c r="AA31" i="1" s="1"/>
  <c r="Z23" i="1"/>
  <c r="AA23" i="1" s="1"/>
  <c r="Z24" i="1"/>
  <c r="AA24" i="1" s="1"/>
  <c r="Z21" i="1"/>
  <c r="AA21" i="1" s="1"/>
  <c r="Z16" i="1"/>
  <c r="AA16" i="1" s="1"/>
  <c r="Z11" i="1"/>
  <c r="AA11" i="1" s="1"/>
  <c r="Z57" i="1"/>
  <c r="AA57" i="1" s="1"/>
  <c r="Z49" i="1"/>
  <c r="AA49" i="1" s="1"/>
  <c r="Z59" i="1"/>
  <c r="AA59" i="1" s="1"/>
  <c r="Z58" i="1"/>
  <c r="AA58" i="1" s="1"/>
  <c r="Z56" i="1"/>
  <c r="AA56" i="1" s="1"/>
  <c r="Z5" i="1"/>
  <c r="AA5" i="1" s="1"/>
  <c r="Z38" i="1"/>
  <c r="AA38" i="1" s="1"/>
  <c r="Z33" i="1"/>
  <c r="AA33" i="1" s="1"/>
  <c r="L22" i="1"/>
  <c r="Z22" i="1" s="1"/>
  <c r="AA22" i="1" s="1"/>
  <c r="M50" i="1"/>
  <c r="Z50" i="1" s="1"/>
  <c r="AA50" i="1" s="1"/>
  <c r="M27" i="1"/>
  <c r="Z27" i="1" s="1"/>
  <c r="AA27" i="1" s="1"/>
  <c r="N20" i="1"/>
  <c r="Z20" i="1" s="1"/>
  <c r="AA20" i="1" s="1"/>
  <c r="N18" i="1"/>
  <c r="Z18" i="1" s="1"/>
  <c r="AA18" i="1" s="1"/>
  <c r="N19" i="1"/>
  <c r="Z19" i="1" s="1"/>
  <c r="AA19" i="1" s="1"/>
  <c r="N36" i="1"/>
  <c r="Z36" i="1" s="1"/>
  <c r="AA36" i="1" s="1"/>
  <c r="L40" i="1"/>
  <c r="Z40" i="1" s="1"/>
  <c r="AA40" i="1" s="1"/>
  <c r="L39" i="1"/>
  <c r="Z39" i="1" s="1"/>
  <c r="AA39" i="1" s="1"/>
  <c r="L43" i="1"/>
  <c r="Z43" i="1" s="1"/>
  <c r="AA43" i="1" s="1"/>
  <c r="L25" i="1"/>
  <c r="Z25" i="1" s="1"/>
  <c r="AA25" i="1" s="1"/>
  <c r="L29" i="1"/>
  <c r="Z29" i="1" s="1"/>
  <c r="AA29" i="1" s="1"/>
  <c r="L37" i="1"/>
  <c r="Z37" i="1" s="1"/>
  <c r="AA37" i="1" s="1"/>
  <c r="L30" i="1"/>
  <c r="Z30" i="1" s="1"/>
  <c r="AA30" i="1" s="1"/>
  <c r="Z32" i="1"/>
  <c r="AA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tc={596501C8-A09A-4B62-9D9A-17C3C5B30666}</author>
  </authors>
  <commentList>
    <comment ref="F2" authorId="0" shapeId="0" xr:uid="{596501C8-A09A-4B62-9D9A-17C3C5B3066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Ajouter plus de remarque sur le fonctionnement actuel et différencier photo et AG</t>
      </text>
    </comment>
  </commentList>
</comments>
</file>

<file path=xl/sharedStrings.xml><?xml version="1.0" encoding="utf-8"?>
<sst xmlns="http://schemas.openxmlformats.org/spreadsheetml/2006/main" count="587" uniqueCount="270">
  <si>
    <t>Situation Existante</t>
  </si>
  <si>
    <t>Traçabilité / affectation dans les futurs Espaces Mnpp à Massy</t>
  </si>
  <si>
    <t>Mobilier_Nom</t>
  </si>
  <si>
    <t>Hauteur en cm</t>
  </si>
  <si>
    <t>Largeur en cm</t>
  </si>
  <si>
    <t>Profondeur en cm</t>
  </si>
  <si>
    <t>qté</t>
  </si>
  <si>
    <t>nb de tablettes</t>
  </si>
  <si>
    <t>ml</t>
  </si>
  <si>
    <t>volume en m3</t>
  </si>
  <si>
    <t>utilisation actuelle sur le site de Montreuil</t>
  </si>
  <si>
    <t>Emplacement actuel sur le site de Montreuil</t>
  </si>
  <si>
    <t>Réutilisation ?</t>
  </si>
  <si>
    <t>Trasformation ?</t>
  </si>
  <si>
    <t>Remarque</t>
  </si>
  <si>
    <t>Utilisation projetée</t>
  </si>
  <si>
    <t>TEST PLAN informel</t>
  </si>
  <si>
    <t>26102025 synthèse réemploi/remplacer/</t>
  </si>
  <si>
    <t>Affectation selon Tranches du marché (Ref. CCTP et annexes)</t>
  </si>
  <si>
    <t>Pré flechage vers exploitation future (information à usage interne Mnpp/ASK)</t>
  </si>
  <si>
    <t>9.C.1
Réserve AG</t>
  </si>
  <si>
    <t>9.C.3
réserve peinture</t>
  </si>
  <si>
    <t>9.C.4
Réserve Photo</t>
  </si>
  <si>
    <t>9.B.4 
quarantaine polyvalente</t>
  </si>
  <si>
    <t>9.B.1
Déballage-emballge</t>
  </si>
  <si>
    <t>9.B.3
Stockage matériel conditionnement et conservation</t>
  </si>
  <si>
    <t>9.B.2 STOCKAGE CAISSE VIDE</t>
  </si>
  <si>
    <t>9.B.6 ATELIER ENCADREMENT</t>
  </si>
  <si>
    <t>9.B.5 RESTAURATION MONTAGE</t>
  </si>
  <si>
    <t>9.C.6 NOUVELLES ACQUISITIONS</t>
  </si>
  <si>
    <t>9.C.5 ARCHIVES PUBLIQUES</t>
  </si>
  <si>
    <t>9.B.7 CONSULTATION</t>
  </si>
  <si>
    <t>REEMPLOI TRANSFORMATION</t>
  </si>
  <si>
    <t>Non réexploité</t>
  </si>
  <si>
    <t>Total</t>
  </si>
  <si>
    <t>Solde</t>
  </si>
  <si>
    <t>Acquistions</t>
  </si>
  <si>
    <t>etagère à acquérir</t>
  </si>
  <si>
    <t>A_ET_123_60_13NIV</t>
  </si>
  <si>
    <t>inexistant</t>
  </si>
  <si>
    <t>Tranche Ferme : Acquisition</t>
  </si>
  <si>
    <t>Réserve AG</t>
  </si>
  <si>
    <t>Meuble peinture à plat à acquérir</t>
  </si>
  <si>
    <t>Réserve peinture</t>
  </si>
  <si>
    <t>A_ET_150_100_14NIV</t>
  </si>
  <si>
    <t>A_ET_150_100_10NIV</t>
  </si>
  <si>
    <t>A_ET_203_90_10NIV</t>
  </si>
  <si>
    <t>Grilles Double faces coulissantes</t>
  </si>
  <si>
    <t>A_GDFC400_500</t>
  </si>
  <si>
    <t>MAP 15 tiroirs Transit / 05 / 06</t>
  </si>
  <si>
    <t>A_MAP_141_97_15NIV</t>
  </si>
  <si>
    <t>Rangement œuvre AG, affiche et transit</t>
  </si>
  <si>
    <t>N</t>
  </si>
  <si>
    <t>Mauvais état</t>
  </si>
  <si>
    <t>Tranche Ferme : Acquisition
recyclage de tout mobiliers non réexploité
 Démontage, transfert, remontage et contrôle</t>
  </si>
  <si>
    <t>Ratelier GF à acquérir</t>
  </si>
  <si>
    <t>A_RA_103_150</t>
  </si>
  <si>
    <t>Réserve Peinture</t>
  </si>
  <si>
    <t>RP</t>
  </si>
  <si>
    <t>A_RP_270_110</t>
  </si>
  <si>
    <t>Stockage des caisses</t>
  </si>
  <si>
    <t>Espace emballage / déballage</t>
  </si>
  <si>
    <t>Armoire matériel noire</t>
  </si>
  <si>
    <t>E_ARM_100_43</t>
  </si>
  <si>
    <t>Stockage de matériel de conservation</t>
  </si>
  <si>
    <t>Couloir</t>
  </si>
  <si>
    <t>O</t>
  </si>
  <si>
    <t xml:space="preserve">réutilisation pour stockage matériel </t>
  </si>
  <si>
    <t>Espace stockage de matériel</t>
  </si>
  <si>
    <t>E_ARM_120_60</t>
  </si>
  <si>
    <t>Armoire vitrée</t>
  </si>
  <si>
    <t>E_ARM_210_72_5NIV</t>
  </si>
  <si>
    <t>Stock de lutrins</t>
  </si>
  <si>
    <t>Tranche Ferme : recyclage de tout mobiliers non réexploité</t>
  </si>
  <si>
    <t>inexploité</t>
  </si>
  <si>
    <t>Armoire à solvant</t>
  </si>
  <si>
    <t>E_ARM_64_61</t>
  </si>
  <si>
    <t>Stockage de solvant</t>
  </si>
  <si>
    <t>Atelier de restauration</t>
  </si>
  <si>
    <t>Atelier restauration AG</t>
  </si>
  <si>
    <t>étagère modulable G</t>
  </si>
  <si>
    <t>E_ET_123_105_8NIV</t>
  </si>
  <si>
    <t xml:space="preserve">Rangement œuvre AG </t>
  </si>
  <si>
    <t>Tranche Ferme: Démontage, transfert, remontage et contrôle</t>
  </si>
  <si>
    <t xml:space="preserve">photo </t>
  </si>
  <si>
    <t>étagère modulable C</t>
  </si>
  <si>
    <t>E_ET_123_40_10NIV</t>
  </si>
  <si>
    <t>Rangement œuvre Ph</t>
  </si>
  <si>
    <t>Tranche Ferme : Démontage, transfert, remontage et contrôle</t>
  </si>
  <si>
    <t>Réserve Photo</t>
  </si>
  <si>
    <t>E_ET_123_40_11NIV</t>
  </si>
  <si>
    <t>E_ET_123_40_13NIV</t>
  </si>
  <si>
    <t>E_ET_123_40_5NIV</t>
  </si>
  <si>
    <t xml:space="preserve">Rangement livres illustrés </t>
  </si>
  <si>
    <t>étagère modulable C ter</t>
  </si>
  <si>
    <t>E_ET_123_40_8NIV</t>
  </si>
  <si>
    <t>Transit</t>
  </si>
  <si>
    <t>Alvéole étude</t>
  </si>
  <si>
    <t>9 AG et 2 en Photo</t>
  </si>
  <si>
    <t>étagère modulable C bis</t>
  </si>
  <si>
    <t>E_ET_123_80_10NIV</t>
  </si>
  <si>
    <t>étagère modulable H bis ET transit 0</t>
  </si>
  <si>
    <t>E_ET_153_100_4NIV</t>
  </si>
  <si>
    <t xml:space="preserve">
Tranche Ferme: Démontage, transfert, remontage et contrôle</t>
  </si>
  <si>
    <t>Etagère modulable I</t>
  </si>
  <si>
    <r>
      <t>E_ET_203_</t>
    </r>
    <r>
      <rPr>
        <sz val="11"/>
        <color theme="1"/>
        <rFont val="Aptos Narrow"/>
        <family val="2"/>
        <scheme val="minor"/>
      </rPr>
      <t>90_10NIV</t>
    </r>
  </si>
  <si>
    <t xml:space="preserve">Tranche Ferme : Démontage, transfert, remontage et contrôle
</t>
  </si>
  <si>
    <t>Meuble peinture à plat</t>
  </si>
  <si>
    <r>
      <t>E_ET_</t>
    </r>
    <r>
      <rPr>
        <sz val="11"/>
        <color theme="1"/>
        <rFont val="Aptos Narrow"/>
        <family val="2"/>
        <scheme val="minor"/>
      </rPr>
      <t>243-60_9nivx2</t>
    </r>
  </si>
  <si>
    <t>Rangement œuvre peinture</t>
  </si>
  <si>
    <t>Tranche Ferme : Achat d’accessoires supplémentaires pour modifications de mobiliers existants
Tranche Ferme : Démontage, transfert, remontage et contrôle</t>
  </si>
  <si>
    <t>étagère modulable D</t>
  </si>
  <si>
    <t>E_ET_304_100_6NIV</t>
  </si>
  <si>
    <t>Alvéole transit</t>
  </si>
  <si>
    <t>Réutilisation matériel et/ou transit</t>
  </si>
  <si>
    <t xml:space="preserve"> Tranche Ferme : Démontage, transfert, remontage et contrôle</t>
  </si>
  <si>
    <t>étagère modulable H</t>
  </si>
  <si>
    <t>E_ET_601_100_37NIV</t>
  </si>
  <si>
    <t>Rangement œuvre AG, affiche</t>
  </si>
  <si>
    <t>étagère modulable B</t>
  </si>
  <si>
    <t>E_ET_93_30_10NIV</t>
  </si>
  <si>
    <t>livres</t>
  </si>
  <si>
    <t>étagère modulable F</t>
  </si>
  <si>
    <t>E_ET_93_40_10NIV</t>
  </si>
  <si>
    <t>étagère modulable A</t>
  </si>
  <si>
    <t>E_ET_93_60_10NIV</t>
  </si>
  <si>
    <t>E_ET_93_60_11NIV</t>
  </si>
  <si>
    <t>E_ET_93_60_15NIV</t>
  </si>
  <si>
    <t>Réserve AG et Photo</t>
  </si>
  <si>
    <t>étagère modulable F bis</t>
  </si>
  <si>
    <t>E_ET_93_80_10NIV</t>
  </si>
  <si>
    <t>photo</t>
  </si>
  <si>
    <t>E_ETT_123_30_3NIV/5tiroirs</t>
  </si>
  <si>
    <t>auduivisuels</t>
  </si>
  <si>
    <t>Tranche Ferme : Démontage, transfert, remontage et contrôle + Achat d’accessoires supplémentaires pour modifications de mobiliers existants</t>
  </si>
  <si>
    <r>
      <t>E_ETT_</t>
    </r>
    <r>
      <rPr>
        <sz val="11"/>
        <color theme="1"/>
        <rFont val="Aptos Narrow"/>
        <family val="2"/>
        <scheme val="minor"/>
      </rPr>
      <t>123_30_7NIV/5tiroirs</t>
    </r>
  </si>
  <si>
    <t>Compactus grille</t>
  </si>
  <si>
    <t>E_G_240_291</t>
  </si>
  <si>
    <t>O partielle</t>
  </si>
  <si>
    <t>Tranche optionnelle n°2 : démontage des Grilles compactus existantes pour transformation en grilles fixes  
Tranche optionnelle n°3 : démontage des Grilles compactus existantes pour équipements de manutentions ET Tranche Ferme : recyclage de tout mobiliers non réexploité</t>
  </si>
  <si>
    <t>rémploi en grilles fixes et equipements</t>
  </si>
  <si>
    <t>MAP neuf  3 tiroirs</t>
  </si>
  <si>
    <t>E_MAP_108,5_83,5_3NIV</t>
  </si>
  <si>
    <t>Aucune</t>
  </si>
  <si>
    <t>utilisation pour rangement Art Graphique et/ou Photographie</t>
  </si>
  <si>
    <t xml:space="preserve">réutilisation pour rangement AG et/ou Ph et/ou Réserve nouvelles acquisition &amp; stockage matériel </t>
  </si>
  <si>
    <t>MAP neuf 5 tiroirs</t>
  </si>
  <si>
    <t>E_MAP_108,5_83,5_5NIV</t>
  </si>
  <si>
    <t>MAP 02 / 03/ 04 et un module MAP 01, 5 tiroirs</t>
  </si>
  <si>
    <t>E_MAP_136_96_5NIV</t>
  </si>
  <si>
    <t>Rangement œuvre AG, Ph</t>
  </si>
  <si>
    <t xml:space="preserve">Tranche Ferme : contrôle
</t>
  </si>
  <si>
    <t>MAPs 07 / 08</t>
  </si>
  <si>
    <t>E_MAP_140_96,5_10NIV</t>
  </si>
  <si>
    <t>Rangement œuvre AG</t>
  </si>
  <si>
    <t>MAP 01 15 tiroirs</t>
  </si>
  <si>
    <t>E_MAP_140_96,5_15NIV</t>
  </si>
  <si>
    <t>Mi-lourd bleu bis</t>
  </si>
  <si>
    <t>E_ML_130_40_6NIV</t>
  </si>
  <si>
    <t>Rangement sculpture / objet 3D</t>
  </si>
  <si>
    <t>Réserve Sculpture</t>
  </si>
  <si>
    <t xml:space="preserve">réutilisation pour rangement AG et/ou Ph &amp; stockage matériel </t>
  </si>
  <si>
    <t xml:space="preserve">Tranche Ferme : recyclage de tout mobiliers non réexploité
</t>
  </si>
  <si>
    <t>Mi-lourd bleu ter</t>
  </si>
  <si>
    <t>E_ML_130_80_4NIV</t>
  </si>
  <si>
    <t>Tranche Ferme : recyclage de tout mobiliers non réexploité ET Tranche Ferme : Démontage, transfert, remontage et contrôle</t>
  </si>
  <si>
    <t>recupération de 20 tablettes pour améliorer les E_ML_130_80_AG</t>
  </si>
  <si>
    <t>Mi-lourd bleu</t>
  </si>
  <si>
    <t>Mi-lourd gris</t>
  </si>
  <si>
    <t>E_ML_248_101,5</t>
  </si>
  <si>
    <t xml:space="preserve">Un meuble de deux travées de trois niveaux 240 x 248 x 101,5 / Divisible en deux dans la profondeur </t>
  </si>
  <si>
    <t>Ratelier GF séparateur filaire</t>
  </si>
  <si>
    <t>E_RA_103_120</t>
  </si>
  <si>
    <t>Rangement Cadre et matériel</t>
  </si>
  <si>
    <t>Tranche optionnelle n°1 : Création de séparateurs verticaux pour modifications de casiers à peinture existants
Tranche Ferme : Démontage, transfert, remontage et contrôle</t>
  </si>
  <si>
    <t>Ratelier MF séparateur filaire</t>
  </si>
  <si>
    <t>E_RA_103_80_2NIV</t>
  </si>
  <si>
    <t>Rack noir</t>
  </si>
  <si>
    <t>RACK_158</t>
  </si>
  <si>
    <t>Stockage de cadre et de matériel de conservation</t>
  </si>
  <si>
    <t>Atelier d'encadrement</t>
  </si>
  <si>
    <t>Atelier d'encadrement AG</t>
  </si>
  <si>
    <t>Rack blanc</t>
  </si>
  <si>
    <t>RACK_210</t>
  </si>
  <si>
    <t>RACK_522</t>
  </si>
  <si>
    <t>Rack beige atelier</t>
  </si>
  <si>
    <t>RACK_526</t>
  </si>
  <si>
    <t>réutilisation pour stockage matériel</t>
  </si>
  <si>
    <t>RACK_625</t>
  </si>
  <si>
    <t>Ratelier consolidé deux niveaux séparateur pilier</t>
  </si>
  <si>
    <t>E_RA_273_70_2NIV</t>
  </si>
  <si>
    <t xml:space="preserve">Tranche Ferme : recyclage de tout mobiliers non réexploité </t>
  </si>
  <si>
    <t>E_RA_273_150,5_2NIV</t>
  </si>
  <si>
    <t>Ratelier consolidé deux niveaux séparateur pilier quater</t>
  </si>
  <si>
    <t>Ratelier consolidé deux niveaux séparateur pilier ter</t>
  </si>
  <si>
    <t>E_RA_303_200,5_2NIV</t>
  </si>
  <si>
    <t>étagère en métal</t>
  </si>
  <si>
    <t>E_ET_106,5_36,5_8NIV</t>
  </si>
  <si>
    <t>Stockage d'archive</t>
  </si>
  <si>
    <t>Archive publique</t>
  </si>
  <si>
    <t>étagère en sapin</t>
  </si>
  <si>
    <t>E_ET_285,5_29,5_8NIV</t>
  </si>
  <si>
    <t>E_ET_205_29,5_8NIV</t>
  </si>
  <si>
    <t>E_ET_168,5_29,5_7NIV</t>
  </si>
  <si>
    <t>E_ET_165_29,5_8NIV</t>
  </si>
  <si>
    <t>E_ET_164_29,5_5NIV</t>
  </si>
  <si>
    <t>A_ARM_80_80_8N</t>
  </si>
  <si>
    <t>A_ET_123_40_7 niv</t>
  </si>
  <si>
    <t>Archives Publiques</t>
  </si>
  <si>
    <t>Rack bleu</t>
  </si>
  <si>
    <t>RACK_185</t>
  </si>
  <si>
    <t>Rack bleu bis</t>
  </si>
  <si>
    <t>RACK_130</t>
  </si>
  <si>
    <t>Actu ASK 06/11/2025</t>
  </si>
  <si>
    <t>Nomenclature ASK</t>
  </si>
  <si>
    <t>Quantité</t>
  </si>
  <si>
    <t>QT2 ask</t>
  </si>
  <si>
    <t>utilisation actuelle</t>
  </si>
  <si>
    <t>Emplacement actuel</t>
  </si>
  <si>
    <t>Tablette modulable A</t>
  </si>
  <si>
    <t>E_ET_86,5_30</t>
  </si>
  <si>
    <t>à voir par mobilier comment on réexploite dans chaque mobilier selon dimensions</t>
  </si>
  <si>
    <t>Tablette modulable B</t>
  </si>
  <si>
    <t>E_ET_117_30</t>
  </si>
  <si>
    <t>Tablette modulable C</t>
  </si>
  <si>
    <t>E_ET_117_40</t>
  </si>
  <si>
    <t>Réserve AG &amp; Alvéole étude</t>
  </si>
  <si>
    <t>tablette modulable F</t>
  </si>
  <si>
    <t>E_ET_86,5_40</t>
  </si>
  <si>
    <t>Tablette Modulable G</t>
  </si>
  <si>
    <t>E_ET_117_35</t>
  </si>
  <si>
    <t>Tablette modulable H</t>
  </si>
  <si>
    <t>E_ET_146,5_50</t>
  </si>
  <si>
    <t>Tablette modulable I</t>
  </si>
  <si>
    <t>E_ET_97_35</t>
  </si>
  <si>
    <t>Tiroir modulable B</t>
  </si>
  <si>
    <t>A_ETT_115_30_10NIV</t>
  </si>
  <si>
    <t>Rangement livres illustrés (AG) et audiovisuel</t>
  </si>
  <si>
    <t>non réexploité</t>
  </si>
  <si>
    <t>Lisse grise rack bleu</t>
  </si>
  <si>
    <t>E_ML_185_100</t>
  </si>
  <si>
    <t>O/N</t>
  </si>
  <si>
    <t>réutilisation possible pour stockage matériel</t>
  </si>
  <si>
    <t>Lisse grise rack bleu bis</t>
  </si>
  <si>
    <t>E_ML_130_80</t>
  </si>
  <si>
    <t>Tablette de mi-lourd bleu bis</t>
  </si>
  <si>
    <t>Tablette de mi-lourd bleu et bleu ter</t>
  </si>
  <si>
    <t>tablette modulable D</t>
  </si>
  <si>
    <t>E_ET_145_50_</t>
  </si>
  <si>
    <t>Lisse/tablette de rack Blanc</t>
  </si>
  <si>
    <t>E_ML_155_80</t>
  </si>
  <si>
    <t>Un rack de quatre travées 248 x 625 x 80</t>
  </si>
  <si>
    <t>Montant de Rack Blanc</t>
  </si>
  <si>
    <t>Montant de mi-lourd bleu ter</t>
  </si>
  <si>
    <t>Arts graphique</t>
  </si>
  <si>
    <t>o</t>
  </si>
  <si>
    <t>AG</t>
  </si>
  <si>
    <t>Rack bleu montant</t>
  </si>
  <si>
    <t>2 meubles d'une travée et un de trois travées</t>
  </si>
  <si>
    <t>Rack Bleu montant bis</t>
  </si>
  <si>
    <t>un meuble d'une travée et de deux montant de profondeur</t>
  </si>
  <si>
    <t>Tablette mi-lourd gris</t>
  </si>
  <si>
    <t>E_ML_119_100_</t>
  </si>
  <si>
    <t>STOCKAGE MATERIEL</t>
  </si>
  <si>
    <t>Tiroir coulissant rack beige atelier</t>
  </si>
  <si>
    <t>E_R_155_80</t>
  </si>
  <si>
    <t>Stockage matériel de restauration</t>
  </si>
  <si>
    <t>MESURE A REVOIR</t>
  </si>
  <si>
    <t>Lisse rack beigne atelier</t>
  </si>
  <si>
    <t>Nomenclature (Ref. CCP et Annexes)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</si>
</sst>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9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theme="6"/>
      <name val="Aptos Narrow"/>
      <family val="2"/>
      <scheme val="minor"/>
    </font>
    <font>
      <sz val="11"/>
      <color theme="6"/>
      <name val="Aptos Narrow"/>
      <family val="2"/>
      <scheme val="minor"/>
    </font>
    <font>
      <sz val="11"/>
      <color theme="1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/>
      <bottom style="medium">
        <color rgb="FF00B050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4" borderId="3" xfId="0" applyFill="1" applyBorder="1" applyAlignment="1">
      <alignment wrapText="1"/>
    </xf>
    <xf numFmtId="0" fontId="0" fillId="4" borderId="3" xfId="0" applyFill="1" applyBorder="1"/>
    <xf numFmtId="0" fontId="0" fillId="0" borderId="5" xfId="0" applyBorder="1"/>
    <xf numFmtId="0" fontId="0" fillId="4" borderId="5" xfId="0" applyFill="1" applyBorder="1"/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3" xfId="0" applyFill="1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5" fillId="0" borderId="0" xfId="0" applyFont="1"/>
    <xf numFmtId="0" fontId="0" fillId="2" borderId="0" xfId="0" applyFill="1" applyAlignment="1">
      <alignment wrapText="1"/>
    </xf>
    <xf numFmtId="0" fontId="0" fillId="2" borderId="5" xfId="0" applyFill="1" applyBorder="1"/>
    <xf numFmtId="0" fontId="2" fillId="2" borderId="3" xfId="0" applyFont="1" applyFill="1" applyBorder="1" applyAlignment="1">
      <alignment wrapText="1"/>
    </xf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10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/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8" xfId="0" applyFill="1" applyBorder="1" applyAlignment="1">
      <alignment wrapText="1"/>
    </xf>
    <xf numFmtId="0" fontId="0" fillId="0" borderId="29" xfId="0" applyBorder="1" applyAlignment="1">
      <alignment wrapText="1"/>
    </xf>
    <xf numFmtId="0" fontId="0" fillId="2" borderId="28" xfId="0" applyFill="1" applyBorder="1" applyAlignment="1">
      <alignment horizontal="center" vertical="center"/>
    </xf>
    <xf numFmtId="0" fontId="0" fillId="0" borderId="28" xfId="0" applyBorder="1"/>
    <xf numFmtId="0" fontId="0" fillId="0" borderId="28" xfId="0" applyBorder="1" applyAlignment="1">
      <alignment wrapText="1"/>
    </xf>
    <xf numFmtId="0" fontId="0" fillId="2" borderId="23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0" borderId="0" xfId="0" applyFont="1"/>
    <xf numFmtId="0" fontId="10" fillId="2" borderId="18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2" borderId="14" xfId="0" applyNumberFormat="1" applyFill="1" applyBorder="1"/>
    <xf numFmtId="0" fontId="0" fillId="2" borderId="3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/>
    <xf numFmtId="0" fontId="0" fillId="2" borderId="3" xfId="0" applyFill="1" applyBorder="1" applyAlignment="1">
      <alignment horizontal="center" vertical="center"/>
    </xf>
    <xf numFmtId="164" fontId="0" fillId="2" borderId="3" xfId="0" applyNumberFormat="1" applyFill="1" applyBorder="1"/>
    <xf numFmtId="164" fontId="0" fillId="2" borderId="16" xfId="0" applyNumberFormat="1" applyFill="1" applyBorder="1"/>
    <xf numFmtId="0" fontId="0" fillId="2" borderId="33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/>
    </xf>
    <xf numFmtId="164" fontId="0" fillId="2" borderId="17" xfId="0" applyNumberFormat="1" applyFill="1" applyBorder="1"/>
    <xf numFmtId="0" fontId="0" fillId="2" borderId="36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8" xfId="0" applyFill="1" applyBorder="1" applyAlignment="1">
      <alignment horizontal="center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164" fontId="2" fillId="2" borderId="14" xfId="0" applyNumberFormat="1" applyFont="1" applyFill="1" applyBorder="1"/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</cellXfs>
  <cellStyles count="3">
    <cellStyle name="Monétaire 2" xfId="2" xr:uid="{D1D55B69-081B-4AFA-A333-2C3262BF3F2F}"/>
    <cellStyle name="Normal" xfId="0" builtinId="0"/>
    <cellStyle name="Normal 2" xfId="1" xr:uid="{ADCDF7B2-8EFA-4A54-A5E1-C872F019FC17}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phaine ROUSSELET" id="{58298C10-82B5-43D0-9638-5629752AE4FE}" userId="S::tiphaine.rousselet@museepicassoparis.fr::1e564937-f3f3-4f4c-a2ff-40c4f36c69b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5-10-09T07:25:29.98" personId="{58298C10-82B5-43D0-9638-5629752AE4FE}" id="{596501C8-A09A-4B62-9D9A-17C3C5B30666}" done="1">
    <text>Ajouter plus de remarque sur le fonctionnement actuel et différencier photo et AG</text>
  </threadedComment>
</ThreadedComments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751AA00-D18D-4FA7-9917-1C30C9F79080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AC2C-4F18-4D1B-995E-75AE4C18E8E2}">
  <dimension ref="A1:AC74"/>
  <sheetViews>
    <sheetView tabSelected="1" zoomScale="70" zoomScaleNormal="70" workbookViewId="0">
      <pane xSplit="6" ySplit="3" topLeftCell="S4" activePane="bottomRight" state="frozen"/>
      <selection pane="topRight" activeCell="I1" sqref="I1"/>
      <selection pane="bottomLeft" activeCell="A4" sqref="A4"/>
      <selection pane="bottomRight" activeCell="B4" sqref="B4"/>
    </sheetView>
  </sheetViews>
  <sheetFormatPr baseColWidth="10" defaultColWidth="11.42578125" defaultRowHeight="56.1" customHeight="1" x14ac:dyDescent="0.25"/>
  <cols>
    <col min="1" max="1" width="18" style="1" customWidth="1"/>
    <col min="2" max="2" width="18.42578125" style="1" customWidth="1"/>
    <col min="3" max="5" width="10.42578125" style="2" customWidth="1"/>
    <col min="6" max="6" width="16.7109375" style="106" customWidth="1"/>
    <col min="7" max="7" width="15.42578125" style="11" customWidth="1"/>
    <col min="8" max="8" width="24" style="20" customWidth="1"/>
    <col min="9" max="9" width="15" style="28" customWidth="1"/>
    <col min="10" max="10" width="61.42578125" style="35" customWidth="1"/>
    <col min="11" max="11" width="46.42578125" style="34" customWidth="1"/>
    <col min="12" max="26" width="19.5703125" style="34" customWidth="1"/>
    <col min="27" max="27" width="10.5703125" style="34" customWidth="1"/>
    <col min="28" max="28" width="11.42578125" style="34"/>
  </cols>
  <sheetData>
    <row r="1" spans="1:29" ht="56.1" customHeight="1" x14ac:dyDescent="0.25">
      <c r="A1" s="42"/>
      <c r="K1" s="29"/>
    </row>
    <row r="2" spans="1:29" ht="56.1" customHeight="1" x14ac:dyDescent="0.25">
      <c r="A2" s="152" t="s">
        <v>0</v>
      </c>
      <c r="B2" s="153"/>
      <c r="C2" s="153"/>
      <c r="D2" s="153"/>
      <c r="E2" s="153"/>
      <c r="F2" s="153"/>
      <c r="G2" s="154"/>
      <c r="H2" s="153"/>
      <c r="I2" s="155"/>
      <c r="K2" s="29"/>
      <c r="L2" s="44" t="s">
        <v>1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9" s="26" customFormat="1" ht="56.1" customHeight="1" thickBot="1" x14ac:dyDescent="0.3">
      <c r="A3" s="20" t="s">
        <v>2</v>
      </c>
      <c r="B3" s="20" t="s">
        <v>269</v>
      </c>
      <c r="C3" s="20" t="s">
        <v>3</v>
      </c>
      <c r="D3" s="20" t="s">
        <v>4</v>
      </c>
      <c r="E3" s="20" t="s">
        <v>5</v>
      </c>
      <c r="F3" s="21" t="s">
        <v>6</v>
      </c>
      <c r="G3" s="125" t="s">
        <v>9</v>
      </c>
      <c r="H3" s="20" t="s">
        <v>10</v>
      </c>
      <c r="I3" s="20" t="s">
        <v>11</v>
      </c>
      <c r="J3" s="27" t="s">
        <v>18</v>
      </c>
      <c r="K3" s="20" t="s">
        <v>19</v>
      </c>
      <c r="L3" s="22" t="s">
        <v>20</v>
      </c>
      <c r="M3" s="23" t="s">
        <v>21</v>
      </c>
      <c r="N3" s="24" t="s">
        <v>22</v>
      </c>
      <c r="O3" s="25" t="s">
        <v>23</v>
      </c>
      <c r="P3" s="25" t="s">
        <v>24</v>
      </c>
      <c r="Q3" s="25" t="s">
        <v>25</v>
      </c>
      <c r="R3" s="25" t="s">
        <v>26</v>
      </c>
      <c r="S3" s="25" t="s">
        <v>27</v>
      </c>
      <c r="T3" s="25" t="s">
        <v>28</v>
      </c>
      <c r="U3" s="25" t="s">
        <v>29</v>
      </c>
      <c r="V3" s="25" t="s">
        <v>30</v>
      </c>
      <c r="W3" s="25" t="s">
        <v>31</v>
      </c>
      <c r="X3" s="25" t="s">
        <v>32</v>
      </c>
      <c r="Y3" s="25" t="s">
        <v>33</v>
      </c>
      <c r="Z3" s="12" t="s">
        <v>34</v>
      </c>
      <c r="AA3" s="43" t="s">
        <v>35</v>
      </c>
      <c r="AB3" s="46" t="s">
        <v>36</v>
      </c>
    </row>
    <row r="4" spans="1:29" ht="56.1" customHeight="1" thickBot="1" x14ac:dyDescent="0.3">
      <c r="A4" s="21" t="s">
        <v>37</v>
      </c>
      <c r="B4" s="21" t="s">
        <v>38</v>
      </c>
      <c r="C4" s="28">
        <v>250</v>
      </c>
      <c r="D4" s="28">
        <v>123</v>
      </c>
      <c r="E4" s="28">
        <v>60</v>
      </c>
      <c r="F4" s="106">
        <v>0</v>
      </c>
      <c r="G4" s="114">
        <f>(C4/100)*(D4/100)*(E4/100)*F4</f>
        <v>0</v>
      </c>
      <c r="H4" s="115" t="s">
        <v>39</v>
      </c>
      <c r="I4" s="40" t="s">
        <v>39</v>
      </c>
      <c r="J4" s="40" t="s">
        <v>40</v>
      </c>
      <c r="K4" s="32" t="s">
        <v>41</v>
      </c>
      <c r="L4" s="84">
        <v>6</v>
      </c>
      <c r="M4" s="54">
        <v>0</v>
      </c>
      <c r="N4" s="54">
        <v>0</v>
      </c>
      <c r="O4" s="54">
        <v>0</v>
      </c>
      <c r="P4" s="54">
        <v>0</v>
      </c>
      <c r="Q4" s="54">
        <v>0</v>
      </c>
      <c r="R4" s="54">
        <v>0</v>
      </c>
      <c r="S4" s="54">
        <v>0</v>
      </c>
      <c r="T4" s="54">
        <v>0</v>
      </c>
      <c r="U4" s="54">
        <v>0</v>
      </c>
      <c r="V4" s="54">
        <v>0</v>
      </c>
      <c r="W4" s="54">
        <v>0</v>
      </c>
      <c r="X4" s="54">
        <v>0</v>
      </c>
      <c r="Y4" s="54">
        <v>0</v>
      </c>
      <c r="Z4" s="54">
        <f t="shared" ref="Z4:Z35" si="0">SUM(L4:Y4)</f>
        <v>6</v>
      </c>
      <c r="AA4" s="100">
        <f>F4-Z4</f>
        <v>-6</v>
      </c>
      <c r="AB4" s="102">
        <v>6</v>
      </c>
    </row>
    <row r="5" spans="1:29" ht="56.1" customHeight="1" thickBot="1" x14ac:dyDescent="0.3">
      <c r="A5" s="40" t="s">
        <v>42</v>
      </c>
      <c r="B5" s="40" t="s">
        <v>38</v>
      </c>
      <c r="C5" s="28">
        <v>250</v>
      </c>
      <c r="D5" s="28">
        <v>123</v>
      </c>
      <c r="E5" s="28">
        <v>60</v>
      </c>
      <c r="F5" s="106">
        <v>0</v>
      </c>
      <c r="G5" s="114">
        <f>(C5/100)*(D5/100)*(E5/100)*F5</f>
        <v>0</v>
      </c>
      <c r="H5" s="115" t="s">
        <v>39</v>
      </c>
      <c r="I5" s="40" t="s">
        <v>39</v>
      </c>
      <c r="J5" s="40" t="s">
        <v>40</v>
      </c>
      <c r="K5" s="39" t="s">
        <v>43</v>
      </c>
      <c r="L5" s="63">
        <v>0</v>
      </c>
      <c r="M5" s="91">
        <v>2</v>
      </c>
      <c r="N5" s="63">
        <v>0</v>
      </c>
      <c r="O5" s="54">
        <v>0</v>
      </c>
      <c r="P5" s="54">
        <v>0</v>
      </c>
      <c r="Q5" s="54">
        <v>0</v>
      </c>
      <c r="R5" s="54">
        <v>0</v>
      </c>
      <c r="S5" s="54">
        <v>0</v>
      </c>
      <c r="T5" s="54">
        <v>0</v>
      </c>
      <c r="U5" s="54">
        <v>0</v>
      </c>
      <c r="V5" s="54">
        <v>0</v>
      </c>
      <c r="W5" s="54">
        <v>0</v>
      </c>
      <c r="X5" s="54">
        <v>0</v>
      </c>
      <c r="Y5" s="54">
        <v>0</v>
      </c>
      <c r="Z5" s="63">
        <f t="shared" si="0"/>
        <v>2</v>
      </c>
      <c r="AA5" s="70">
        <f>F5-Z5</f>
        <v>-2</v>
      </c>
      <c r="AB5" s="103">
        <v>2</v>
      </c>
    </row>
    <row r="6" spans="1:29" ht="56.1" customHeight="1" thickBot="1" x14ac:dyDescent="0.3">
      <c r="A6" s="37" t="s">
        <v>37</v>
      </c>
      <c r="B6" s="37" t="s">
        <v>44</v>
      </c>
      <c r="C6" s="21">
        <v>231.5</v>
      </c>
      <c r="D6" s="21">
        <v>150</v>
      </c>
      <c r="E6" s="21">
        <v>100</v>
      </c>
      <c r="F6" s="21">
        <v>0</v>
      </c>
      <c r="G6" s="114">
        <f>(C6/100)*(D6/100)*(E6/100)*F6</f>
        <v>0</v>
      </c>
      <c r="H6" s="116" t="s">
        <v>39</v>
      </c>
      <c r="I6" s="37" t="s">
        <v>39</v>
      </c>
      <c r="J6" s="40" t="s">
        <v>40</v>
      </c>
      <c r="K6" s="32" t="s">
        <v>41</v>
      </c>
      <c r="L6" s="85">
        <v>1</v>
      </c>
      <c r="M6" s="48">
        <v>0</v>
      </c>
      <c r="N6" s="48">
        <v>0</v>
      </c>
      <c r="O6" s="48">
        <v>0</v>
      </c>
      <c r="P6" s="48">
        <v>0</v>
      </c>
      <c r="Q6" s="48">
        <v>0</v>
      </c>
      <c r="R6" s="48">
        <v>0</v>
      </c>
      <c r="S6" s="48">
        <v>0</v>
      </c>
      <c r="T6" s="48">
        <v>0</v>
      </c>
      <c r="U6" s="48">
        <v>0</v>
      </c>
      <c r="V6" s="48">
        <v>0</v>
      </c>
      <c r="W6" s="48">
        <v>0</v>
      </c>
      <c r="X6" s="48">
        <v>0</v>
      </c>
      <c r="Y6" s="54">
        <v>0</v>
      </c>
      <c r="Z6" s="48">
        <f t="shared" si="0"/>
        <v>1</v>
      </c>
      <c r="AA6" s="47">
        <f>F6-Z6</f>
        <v>-1</v>
      </c>
      <c r="AB6" s="102">
        <v>1</v>
      </c>
    </row>
    <row r="7" spans="1:29" ht="56.1" customHeight="1" thickBot="1" x14ac:dyDescent="0.3">
      <c r="A7" s="37" t="s">
        <v>37</v>
      </c>
      <c r="B7" s="37" t="s">
        <v>45</v>
      </c>
      <c r="C7" s="21">
        <v>231.5</v>
      </c>
      <c r="D7" s="21">
        <v>150</v>
      </c>
      <c r="E7" s="21">
        <v>100</v>
      </c>
      <c r="F7" s="21">
        <v>0</v>
      </c>
      <c r="G7" s="114">
        <f>(C7/100)*(D7/100)*(E7/100)*F7</f>
        <v>0</v>
      </c>
      <c r="H7" s="116" t="s">
        <v>39</v>
      </c>
      <c r="I7" s="37" t="s">
        <v>39</v>
      </c>
      <c r="J7" s="40" t="s">
        <v>40</v>
      </c>
      <c r="K7" s="32" t="s">
        <v>41</v>
      </c>
      <c r="L7" s="86">
        <v>3</v>
      </c>
      <c r="M7" s="93">
        <v>0</v>
      </c>
      <c r="N7" s="93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  <c r="U7" s="48">
        <v>0</v>
      </c>
      <c r="V7" s="48">
        <v>0</v>
      </c>
      <c r="W7" s="48">
        <v>0</v>
      </c>
      <c r="X7" s="48">
        <v>0</v>
      </c>
      <c r="Y7" s="54">
        <v>0</v>
      </c>
      <c r="Z7" s="48">
        <f t="shared" si="0"/>
        <v>3</v>
      </c>
      <c r="AA7" s="47">
        <f>F7-Z7</f>
        <v>-3</v>
      </c>
      <c r="AB7" s="102">
        <v>3</v>
      </c>
    </row>
    <row r="8" spans="1:29" ht="56.1" customHeight="1" thickBot="1" x14ac:dyDescent="0.3">
      <c r="A8" s="37" t="s">
        <v>37</v>
      </c>
      <c r="B8" s="37" t="s">
        <v>46</v>
      </c>
      <c r="C8" s="21">
        <v>215</v>
      </c>
      <c r="D8" s="21">
        <v>203</v>
      </c>
      <c r="E8" s="21">
        <v>90</v>
      </c>
      <c r="F8" s="21">
        <v>0</v>
      </c>
      <c r="G8" s="114">
        <f>(C8/100)*(D8/100)*(E8/100)*F8</f>
        <v>0</v>
      </c>
      <c r="H8" s="115" t="s">
        <v>39</v>
      </c>
      <c r="I8" s="40" t="s">
        <v>39</v>
      </c>
      <c r="J8" s="40" t="s">
        <v>40</v>
      </c>
      <c r="K8" s="32" t="s">
        <v>41</v>
      </c>
      <c r="L8" s="87">
        <v>1</v>
      </c>
      <c r="M8" s="48">
        <v>0</v>
      </c>
      <c r="N8" s="48">
        <v>0</v>
      </c>
      <c r="O8" s="67">
        <v>0</v>
      </c>
      <c r="P8" s="54">
        <v>0</v>
      </c>
      <c r="Q8" s="54">
        <v>0</v>
      </c>
      <c r="R8" s="54">
        <v>0</v>
      </c>
      <c r="S8" s="54"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54">
        <v>0</v>
      </c>
      <c r="Z8" s="62">
        <f t="shared" si="0"/>
        <v>1</v>
      </c>
      <c r="AA8" s="69">
        <f>F8-Z8</f>
        <v>-1</v>
      </c>
      <c r="AB8" s="104">
        <v>1</v>
      </c>
    </row>
    <row r="9" spans="1:29" ht="56.1" customHeight="1" thickBot="1" x14ac:dyDescent="0.3">
      <c r="A9" s="37" t="s">
        <v>47</v>
      </c>
      <c r="B9" s="37" t="s">
        <v>48</v>
      </c>
      <c r="C9" s="127">
        <v>400</v>
      </c>
      <c r="D9" s="127">
        <v>500</v>
      </c>
      <c r="E9" s="127">
        <v>35</v>
      </c>
      <c r="F9" s="106">
        <v>0</v>
      </c>
      <c r="G9" s="114">
        <f>(C9/100)*(D9/100)*(E9/100)*F9</f>
        <v>0</v>
      </c>
      <c r="H9" s="115" t="s">
        <v>39</v>
      </c>
      <c r="I9" s="40" t="s">
        <v>39</v>
      </c>
      <c r="J9" s="37" t="s">
        <v>40</v>
      </c>
      <c r="K9" s="58" t="s">
        <v>43</v>
      </c>
      <c r="L9" s="61">
        <v>0</v>
      </c>
      <c r="M9" s="92">
        <v>32</v>
      </c>
      <c r="N9" s="61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0</v>
      </c>
      <c r="W9" s="48">
        <v>0</v>
      </c>
      <c r="X9" s="48">
        <v>0</v>
      </c>
      <c r="Y9" s="48">
        <v>0</v>
      </c>
      <c r="Z9" s="48">
        <f t="shared" si="0"/>
        <v>32</v>
      </c>
      <c r="AA9" s="47">
        <f>F9-Z9</f>
        <v>-32</v>
      </c>
      <c r="AB9" s="102">
        <v>32</v>
      </c>
    </row>
    <row r="10" spans="1:29" ht="56.1" customHeight="1" thickBot="1" x14ac:dyDescent="0.3">
      <c r="A10" s="13" t="s">
        <v>49</v>
      </c>
      <c r="B10" s="13" t="s">
        <v>50</v>
      </c>
      <c r="C10" s="127">
        <v>139</v>
      </c>
      <c r="D10" s="127">
        <v>141</v>
      </c>
      <c r="E10" s="127">
        <v>97</v>
      </c>
      <c r="F10" s="106">
        <v>3</v>
      </c>
      <c r="G10" s="151">
        <f>(C10/100)*(D10/100)*(E10/100)*Y10</f>
        <v>3.8022059999999995</v>
      </c>
      <c r="H10" s="115" t="s">
        <v>51</v>
      </c>
      <c r="I10" s="40" t="s">
        <v>41</v>
      </c>
      <c r="J10" s="40" t="s">
        <v>54</v>
      </c>
      <c r="K10" s="55" t="s">
        <v>41</v>
      </c>
      <c r="L10" s="85">
        <v>4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9">
        <v>1</v>
      </c>
      <c r="U10" s="49">
        <v>1</v>
      </c>
      <c r="V10" s="48">
        <v>0</v>
      </c>
      <c r="W10" s="48">
        <v>0</v>
      </c>
      <c r="X10" s="48">
        <v>0</v>
      </c>
      <c r="Y10" s="109">
        <v>2</v>
      </c>
      <c r="Z10" s="48">
        <f t="shared" si="0"/>
        <v>8</v>
      </c>
      <c r="AA10" s="47">
        <f>F10-Z10</f>
        <v>-5</v>
      </c>
      <c r="AB10" s="102">
        <v>5</v>
      </c>
      <c r="AC10" s="114"/>
    </row>
    <row r="11" spans="1:29" ht="56.1" customHeight="1" thickBot="1" x14ac:dyDescent="0.3">
      <c r="A11" s="37" t="s">
        <v>55</v>
      </c>
      <c r="B11" s="37" t="s">
        <v>56</v>
      </c>
      <c r="C11" s="37">
        <v>231.5</v>
      </c>
      <c r="D11" s="37">
        <v>103</v>
      </c>
      <c r="E11" s="37">
        <v>120</v>
      </c>
      <c r="F11" s="37">
        <v>0</v>
      </c>
      <c r="G11" s="114">
        <f>(C11/100)*(D11/100)*(E11/100)*F11</f>
        <v>0</v>
      </c>
      <c r="H11" s="115" t="s">
        <v>39</v>
      </c>
      <c r="I11" s="40" t="s">
        <v>39</v>
      </c>
      <c r="J11" s="40" t="s">
        <v>40</v>
      </c>
      <c r="K11" s="30" t="s">
        <v>57</v>
      </c>
      <c r="L11" s="48">
        <v>0</v>
      </c>
      <c r="M11" s="85">
        <v>9</v>
      </c>
      <c r="N11" s="48">
        <v>0</v>
      </c>
      <c r="O11" s="48">
        <v>0</v>
      </c>
      <c r="P11" s="48">
        <v>0</v>
      </c>
      <c r="Q11" s="48">
        <v>0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f t="shared" si="0"/>
        <v>9</v>
      </c>
      <c r="AA11" s="47">
        <f>F11-Z11</f>
        <v>-9</v>
      </c>
      <c r="AB11" s="102">
        <v>9</v>
      </c>
    </row>
    <row r="12" spans="1:29" ht="56.1" customHeight="1" thickBot="1" x14ac:dyDescent="0.3">
      <c r="A12" s="8" t="s">
        <v>58</v>
      </c>
      <c r="B12" s="8" t="s">
        <v>59</v>
      </c>
      <c r="C12" s="52">
        <v>530</v>
      </c>
      <c r="D12" s="52">
        <v>270</v>
      </c>
      <c r="E12" s="52">
        <v>110</v>
      </c>
      <c r="F12" s="107">
        <v>0</v>
      </c>
      <c r="G12" s="114">
        <f>(C12/100)*(D12/100)*(E12/100)*F12</f>
        <v>0</v>
      </c>
      <c r="H12" s="115" t="s">
        <v>39</v>
      </c>
      <c r="I12" s="40" t="s">
        <v>39</v>
      </c>
      <c r="J12" s="82" t="s">
        <v>40</v>
      </c>
      <c r="K12" s="57" t="s">
        <v>60</v>
      </c>
      <c r="L12" s="48">
        <v>0</v>
      </c>
      <c r="M12" s="48">
        <v>0</v>
      </c>
      <c r="N12" s="48">
        <v>0</v>
      </c>
      <c r="O12" s="48">
        <v>0</v>
      </c>
      <c r="P12" s="48">
        <v>0</v>
      </c>
      <c r="Q12" s="48">
        <v>0</v>
      </c>
      <c r="R12" s="65">
        <v>6</v>
      </c>
      <c r="S12" s="48">
        <v>0</v>
      </c>
      <c r="T12" s="48">
        <v>0</v>
      </c>
      <c r="U12" s="48">
        <v>0</v>
      </c>
      <c r="V12" s="48">
        <v>0</v>
      </c>
      <c r="W12" s="48">
        <v>0</v>
      </c>
      <c r="X12" s="48">
        <v>0</v>
      </c>
      <c r="Y12" s="48">
        <v>0</v>
      </c>
      <c r="Z12" s="48">
        <f t="shared" si="0"/>
        <v>6</v>
      </c>
      <c r="AA12" s="47">
        <f>F12-Z12</f>
        <v>-6</v>
      </c>
      <c r="AB12" s="102">
        <v>6</v>
      </c>
    </row>
    <row r="13" spans="1:29" ht="56.1" customHeight="1" thickBot="1" x14ac:dyDescent="0.3">
      <c r="A13" s="8" t="s">
        <v>58</v>
      </c>
      <c r="B13" s="8" t="s">
        <v>59</v>
      </c>
      <c r="C13" s="52">
        <v>530</v>
      </c>
      <c r="D13" s="52">
        <v>270</v>
      </c>
      <c r="E13" s="52">
        <v>110</v>
      </c>
      <c r="F13" s="107">
        <v>0</v>
      </c>
      <c r="G13" s="114">
        <f>(C13/100)*(D13/100)*(E13/100)*F13</f>
        <v>0</v>
      </c>
      <c r="H13" s="115" t="s">
        <v>39</v>
      </c>
      <c r="I13" s="40" t="s">
        <v>39</v>
      </c>
      <c r="J13" s="82" t="s">
        <v>40</v>
      </c>
      <c r="K13" s="45" t="s">
        <v>61</v>
      </c>
      <c r="L13" s="94">
        <v>0</v>
      </c>
      <c r="M13" s="95">
        <v>0</v>
      </c>
      <c r="N13" s="94">
        <v>0</v>
      </c>
      <c r="O13" s="54">
        <v>0</v>
      </c>
      <c r="P13" s="96">
        <v>2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94">
        <f t="shared" si="0"/>
        <v>2</v>
      </c>
      <c r="AA13" s="97">
        <f>F13-Z13</f>
        <v>-2</v>
      </c>
      <c r="AB13" s="105">
        <v>2</v>
      </c>
    </row>
    <row r="14" spans="1:29" s="14" customFormat="1" ht="56.1" customHeight="1" x14ac:dyDescent="0.25">
      <c r="A14" s="13" t="s">
        <v>62</v>
      </c>
      <c r="B14" s="13" t="s">
        <v>63</v>
      </c>
      <c r="C14" s="54">
        <v>198</v>
      </c>
      <c r="D14" s="54">
        <v>100</v>
      </c>
      <c r="E14" s="54">
        <v>43</v>
      </c>
      <c r="F14" s="107">
        <v>2</v>
      </c>
      <c r="G14" s="114">
        <f>(C14/100)*(D14/100)*(E14/100)*F14</f>
        <v>1.7027999999999999</v>
      </c>
      <c r="H14" s="117" t="s">
        <v>64</v>
      </c>
      <c r="I14" s="53" t="s">
        <v>65</v>
      </c>
      <c r="J14" s="74"/>
      <c r="K14" s="34" t="s">
        <v>68</v>
      </c>
      <c r="L14" s="60">
        <v>0</v>
      </c>
      <c r="M14" s="63">
        <v>0</v>
      </c>
      <c r="N14" s="63">
        <v>0</v>
      </c>
      <c r="O14" s="54">
        <v>0</v>
      </c>
      <c r="P14" s="54">
        <v>0</v>
      </c>
      <c r="Q14" s="64">
        <v>2</v>
      </c>
      <c r="R14" s="54">
        <v>0</v>
      </c>
      <c r="S14" s="54"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54">
        <v>0</v>
      </c>
      <c r="Z14" s="63">
        <f t="shared" si="0"/>
        <v>2</v>
      </c>
      <c r="AA14" s="70">
        <f>F14-Z14</f>
        <v>0</v>
      </c>
      <c r="AB14" s="72">
        <v>0</v>
      </c>
    </row>
    <row r="15" spans="1:29" ht="56.1" customHeight="1" x14ac:dyDescent="0.25">
      <c r="A15" s="13" t="s">
        <v>62</v>
      </c>
      <c r="B15" s="13" t="s">
        <v>69</v>
      </c>
      <c r="C15" s="54">
        <v>198</v>
      </c>
      <c r="D15" s="54">
        <v>120</v>
      </c>
      <c r="E15" s="54">
        <v>60</v>
      </c>
      <c r="F15" s="107">
        <v>1</v>
      </c>
      <c r="G15" s="114">
        <f>(C15/100)*(D15/100)*(E15/100)*F15</f>
        <v>1.4256</v>
      </c>
      <c r="H15" s="117" t="s">
        <v>64</v>
      </c>
      <c r="I15" s="53" t="s">
        <v>65</v>
      </c>
      <c r="J15" s="81"/>
      <c r="K15" s="34" t="s">
        <v>68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9">
        <v>1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f t="shared" si="0"/>
        <v>1</v>
      </c>
      <c r="AA15" s="47">
        <f>F15-Z15</f>
        <v>0</v>
      </c>
      <c r="AB15" s="72">
        <v>0</v>
      </c>
    </row>
    <row r="16" spans="1:29" ht="56.1" customHeight="1" x14ac:dyDescent="0.25">
      <c r="A16" s="37" t="s">
        <v>70</v>
      </c>
      <c r="B16" s="37" t="s">
        <v>71</v>
      </c>
      <c r="C16" s="37">
        <v>240</v>
      </c>
      <c r="D16" s="37">
        <v>210</v>
      </c>
      <c r="E16" s="37">
        <v>72</v>
      </c>
      <c r="F16" s="37">
        <v>1</v>
      </c>
      <c r="G16" s="151">
        <f>(C16/100)*(D16/100)*(E16/100)*Y16</f>
        <v>3.6288</v>
      </c>
      <c r="H16" s="116" t="s">
        <v>72</v>
      </c>
      <c r="I16" s="37" t="s">
        <v>41</v>
      </c>
      <c r="J16" s="37" t="s">
        <v>73</v>
      </c>
      <c r="K16" s="31" t="s">
        <v>74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110">
        <v>1</v>
      </c>
      <c r="Z16" s="48">
        <f t="shared" si="0"/>
        <v>1</v>
      </c>
      <c r="AA16" s="47">
        <f>F16-Z16</f>
        <v>0</v>
      </c>
      <c r="AB16" s="72">
        <v>0</v>
      </c>
    </row>
    <row r="17" spans="1:28" ht="56.1" customHeight="1" x14ac:dyDescent="0.25">
      <c r="A17" s="8" t="s">
        <v>75</v>
      </c>
      <c r="B17" s="13" t="s">
        <v>76</v>
      </c>
      <c r="C17" s="52">
        <v>67</v>
      </c>
      <c r="D17" s="52">
        <v>64</v>
      </c>
      <c r="E17" s="52">
        <v>61</v>
      </c>
      <c r="F17" s="107">
        <v>1</v>
      </c>
      <c r="G17" s="114">
        <f>(C17/100)*(D17/100)*(E17/100)*F17</f>
        <v>0.26156800000000002</v>
      </c>
      <c r="H17" s="117" t="s">
        <v>77</v>
      </c>
      <c r="I17" s="53" t="s">
        <v>78</v>
      </c>
      <c r="J17" s="37"/>
      <c r="K17" s="34" t="s">
        <v>79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9">
        <v>1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f t="shared" si="0"/>
        <v>1</v>
      </c>
      <c r="AA17" s="47">
        <f>F17-Z17</f>
        <v>0</v>
      </c>
      <c r="AB17" s="72">
        <v>0</v>
      </c>
    </row>
    <row r="18" spans="1:28" ht="56.1" customHeight="1" x14ac:dyDescent="0.25">
      <c r="A18" s="37" t="s">
        <v>80</v>
      </c>
      <c r="B18" s="37" t="s">
        <v>81</v>
      </c>
      <c r="C18" s="37">
        <v>215</v>
      </c>
      <c r="D18" s="37">
        <v>123</v>
      </c>
      <c r="E18" s="37">
        <v>105.5</v>
      </c>
      <c r="F18" s="37">
        <v>1</v>
      </c>
      <c r="G18" s="114">
        <f>(C18/100)*(D18/100)*(E18/100)*F18</f>
        <v>2.7899474999999998</v>
      </c>
      <c r="H18" s="116" t="s">
        <v>82</v>
      </c>
      <c r="I18" s="37" t="s">
        <v>41</v>
      </c>
      <c r="J18" s="37" t="s">
        <v>83</v>
      </c>
      <c r="K18" s="33" t="s">
        <v>84</v>
      </c>
      <c r="L18" s="48">
        <v>0</v>
      </c>
      <c r="M18" s="48">
        <v>0</v>
      </c>
      <c r="N18" s="87">
        <f>F18</f>
        <v>1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f t="shared" si="0"/>
        <v>1</v>
      </c>
      <c r="AA18" s="47">
        <f>F18-Z18</f>
        <v>0</v>
      </c>
      <c r="AB18" s="72">
        <v>0</v>
      </c>
    </row>
    <row r="19" spans="1:28" ht="56.1" customHeight="1" x14ac:dyDescent="0.25">
      <c r="A19" s="37" t="s">
        <v>85</v>
      </c>
      <c r="B19" s="37" t="s">
        <v>86</v>
      </c>
      <c r="C19" s="37">
        <v>215</v>
      </c>
      <c r="D19" s="37">
        <v>123</v>
      </c>
      <c r="E19" s="37">
        <v>40</v>
      </c>
      <c r="F19" s="37">
        <v>1</v>
      </c>
      <c r="G19" s="114">
        <f>(C19/100)*(D19/100)*(E19/100)*F19</f>
        <v>1.0578000000000001</v>
      </c>
      <c r="H19" s="116" t="s">
        <v>87</v>
      </c>
      <c r="I19" s="37" t="s">
        <v>41</v>
      </c>
      <c r="J19" s="37" t="s">
        <v>88</v>
      </c>
      <c r="K19" s="33" t="s">
        <v>89</v>
      </c>
      <c r="L19" s="48">
        <v>0</v>
      </c>
      <c r="M19" s="48">
        <v>0</v>
      </c>
      <c r="N19" s="87">
        <f>F19</f>
        <v>1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f t="shared" si="0"/>
        <v>1</v>
      </c>
      <c r="AA19" s="47">
        <f>F19-Z19</f>
        <v>0</v>
      </c>
      <c r="AB19" s="72">
        <v>0</v>
      </c>
    </row>
    <row r="20" spans="1:28" ht="56.1" customHeight="1" x14ac:dyDescent="0.25">
      <c r="A20" s="37" t="s">
        <v>85</v>
      </c>
      <c r="B20" s="37" t="s">
        <v>90</v>
      </c>
      <c r="C20" s="37">
        <v>215</v>
      </c>
      <c r="D20" s="37">
        <v>123</v>
      </c>
      <c r="E20" s="37">
        <v>40</v>
      </c>
      <c r="F20" s="37">
        <v>6</v>
      </c>
      <c r="G20" s="114">
        <f>(C20/100)*(D20/100)*(E20/100)*F20</f>
        <v>6.3468</v>
      </c>
      <c r="H20" s="116" t="s">
        <v>87</v>
      </c>
      <c r="I20" s="37" t="s">
        <v>41</v>
      </c>
      <c r="J20" s="37" t="s">
        <v>88</v>
      </c>
      <c r="K20" s="33" t="s">
        <v>89</v>
      </c>
      <c r="L20" s="48">
        <v>0</v>
      </c>
      <c r="M20" s="48">
        <v>0</v>
      </c>
      <c r="N20" s="87">
        <f>F20</f>
        <v>6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f t="shared" si="0"/>
        <v>6</v>
      </c>
      <c r="AA20" s="47">
        <f>F20-Z20</f>
        <v>0</v>
      </c>
      <c r="AB20" s="72">
        <v>0</v>
      </c>
    </row>
    <row r="21" spans="1:28" ht="56.1" customHeight="1" x14ac:dyDescent="0.25">
      <c r="A21" s="37" t="s">
        <v>85</v>
      </c>
      <c r="B21" s="37" t="s">
        <v>91</v>
      </c>
      <c r="C21" s="37">
        <v>215</v>
      </c>
      <c r="D21" s="37">
        <v>123</v>
      </c>
      <c r="E21" s="37">
        <v>40</v>
      </c>
      <c r="F21" s="37">
        <v>1</v>
      </c>
      <c r="G21" s="114">
        <f>(C21/100)*(D21/100)*(E21/100)*F21</f>
        <v>1.0578000000000001</v>
      </c>
      <c r="H21" s="116" t="s">
        <v>82</v>
      </c>
      <c r="I21" s="37" t="s">
        <v>41</v>
      </c>
      <c r="J21" s="37" t="s">
        <v>88</v>
      </c>
      <c r="K21" s="32" t="s">
        <v>41</v>
      </c>
      <c r="L21" s="87">
        <v>1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0</v>
      </c>
      <c r="T21" s="48">
        <v>0</v>
      </c>
      <c r="U21" s="48">
        <v>0</v>
      </c>
      <c r="V21" s="48">
        <v>0</v>
      </c>
      <c r="W21" s="48">
        <v>0</v>
      </c>
      <c r="X21" s="48">
        <v>0</v>
      </c>
      <c r="Y21" s="48">
        <v>0</v>
      </c>
      <c r="Z21" s="48">
        <f t="shared" si="0"/>
        <v>1</v>
      </c>
      <c r="AA21" s="47">
        <f>F21-Z21</f>
        <v>0</v>
      </c>
      <c r="AB21" s="72">
        <v>0</v>
      </c>
    </row>
    <row r="22" spans="1:28" ht="56.1" customHeight="1" x14ac:dyDescent="0.25">
      <c r="A22" s="37" t="s">
        <v>85</v>
      </c>
      <c r="B22" s="37" t="s">
        <v>92</v>
      </c>
      <c r="C22" s="37">
        <v>215</v>
      </c>
      <c r="D22" s="37">
        <v>123</v>
      </c>
      <c r="E22" s="37">
        <v>40</v>
      </c>
      <c r="F22" s="37">
        <v>2</v>
      </c>
      <c r="G22" s="114">
        <f>(C22/100)*(D22/100)*(E22/100)*F22</f>
        <v>2.1156000000000001</v>
      </c>
      <c r="H22" s="116" t="s">
        <v>93</v>
      </c>
      <c r="I22" s="37" t="s">
        <v>41</v>
      </c>
      <c r="J22" s="37" t="s">
        <v>83</v>
      </c>
      <c r="K22" s="32" t="s">
        <v>41</v>
      </c>
      <c r="L22" s="87">
        <f>F22</f>
        <v>2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f t="shared" si="0"/>
        <v>2</v>
      </c>
      <c r="AA22" s="47">
        <f>F22-Z22</f>
        <v>0</v>
      </c>
      <c r="AB22" s="72">
        <v>0</v>
      </c>
    </row>
    <row r="23" spans="1:28" ht="56.1" customHeight="1" x14ac:dyDescent="0.25">
      <c r="A23" s="37" t="s">
        <v>94</v>
      </c>
      <c r="B23" s="37" t="s">
        <v>95</v>
      </c>
      <c r="C23" s="37">
        <v>250</v>
      </c>
      <c r="D23" s="37">
        <v>123</v>
      </c>
      <c r="E23" s="37">
        <v>40</v>
      </c>
      <c r="F23" s="37">
        <v>12</v>
      </c>
      <c r="G23" s="151">
        <f>(C23/100)*(D23/100)*(E23/100)*Y23</f>
        <v>1.2300000000000002</v>
      </c>
      <c r="H23" s="116" t="s">
        <v>96</v>
      </c>
      <c r="I23" s="37" t="s">
        <v>97</v>
      </c>
      <c r="J23" s="37" t="s">
        <v>88</v>
      </c>
      <c r="K23" s="32" t="s">
        <v>98</v>
      </c>
      <c r="L23" s="87">
        <v>9</v>
      </c>
      <c r="M23" s="48">
        <v>0</v>
      </c>
      <c r="N23" s="87">
        <v>2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110">
        <v>1</v>
      </c>
      <c r="Z23" s="48">
        <f t="shared" si="0"/>
        <v>12</v>
      </c>
      <c r="AA23" s="47">
        <f>F23-Z23</f>
        <v>0</v>
      </c>
      <c r="AB23" s="72">
        <v>0</v>
      </c>
    </row>
    <row r="24" spans="1:28" ht="56.1" customHeight="1" x14ac:dyDescent="0.25">
      <c r="A24" s="37" t="s">
        <v>99</v>
      </c>
      <c r="B24" s="37" t="s">
        <v>100</v>
      </c>
      <c r="C24" s="37">
        <v>215</v>
      </c>
      <c r="D24" s="37">
        <v>123</v>
      </c>
      <c r="E24" s="37">
        <v>80</v>
      </c>
      <c r="F24" s="37">
        <v>1</v>
      </c>
      <c r="G24" s="114">
        <f>(C24/100)*(D24/100)*(E24/100)*F24</f>
        <v>2.1156000000000001</v>
      </c>
      <c r="H24" s="116" t="s">
        <v>87</v>
      </c>
      <c r="I24" s="37" t="s">
        <v>41</v>
      </c>
      <c r="J24" s="37" t="s">
        <v>88</v>
      </c>
      <c r="K24" s="33" t="s">
        <v>89</v>
      </c>
      <c r="L24" s="48">
        <v>0</v>
      </c>
      <c r="M24" s="48">
        <v>0</v>
      </c>
      <c r="N24" s="87">
        <v>1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f t="shared" si="0"/>
        <v>1</v>
      </c>
      <c r="AA24" s="47">
        <f>F24-Z24</f>
        <v>0</v>
      </c>
      <c r="AB24" s="72">
        <v>0</v>
      </c>
    </row>
    <row r="25" spans="1:28" ht="56.1" customHeight="1" x14ac:dyDescent="0.25">
      <c r="A25" s="37" t="s">
        <v>101</v>
      </c>
      <c r="B25" s="37" t="s">
        <v>102</v>
      </c>
      <c r="C25" s="37">
        <v>215</v>
      </c>
      <c r="D25" s="37">
        <v>153</v>
      </c>
      <c r="E25" s="37">
        <v>100</v>
      </c>
      <c r="F25" s="37">
        <v>1</v>
      </c>
      <c r="G25" s="114">
        <f>(C25/100)*(D25/100)*(E25/100)*F25</f>
        <v>3.2894999999999999</v>
      </c>
      <c r="H25" s="116" t="s">
        <v>96</v>
      </c>
      <c r="I25" s="37" t="s">
        <v>41</v>
      </c>
      <c r="J25" s="37" t="s">
        <v>103</v>
      </c>
      <c r="K25" s="32" t="s">
        <v>41</v>
      </c>
      <c r="L25" s="87">
        <f>F25</f>
        <v>1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f t="shared" si="0"/>
        <v>1</v>
      </c>
      <c r="AA25" s="47">
        <f>F25-Z25</f>
        <v>0</v>
      </c>
      <c r="AB25" s="72">
        <v>0</v>
      </c>
    </row>
    <row r="26" spans="1:28" ht="56.1" customHeight="1" x14ac:dyDescent="0.25">
      <c r="A26" s="37" t="s">
        <v>104</v>
      </c>
      <c r="B26" s="37" t="s">
        <v>105</v>
      </c>
      <c r="C26" s="37">
        <v>215</v>
      </c>
      <c r="D26" s="37">
        <v>203</v>
      </c>
      <c r="E26" s="37">
        <v>90</v>
      </c>
      <c r="F26" s="37">
        <v>1</v>
      </c>
      <c r="G26" s="114">
        <f>(C26/100)*(D26/100)*(E26/100)*F26</f>
        <v>3.9280499999999998</v>
      </c>
      <c r="H26" s="116" t="s">
        <v>96</v>
      </c>
      <c r="I26" s="37" t="s">
        <v>41</v>
      </c>
      <c r="J26" s="37" t="s">
        <v>106</v>
      </c>
      <c r="K26" s="32" t="s">
        <v>41</v>
      </c>
      <c r="L26" s="87">
        <v>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f t="shared" si="0"/>
        <v>1</v>
      </c>
      <c r="AA26" s="47">
        <f>F26-Z26</f>
        <v>0</v>
      </c>
      <c r="AB26" s="72">
        <v>0</v>
      </c>
    </row>
    <row r="27" spans="1:28" ht="56.1" customHeight="1" x14ac:dyDescent="0.25">
      <c r="A27" s="37" t="s">
        <v>107</v>
      </c>
      <c r="B27" s="37" t="s">
        <v>108</v>
      </c>
      <c r="C27" s="52">
        <v>231.5</v>
      </c>
      <c r="D27" s="52">
        <v>243</v>
      </c>
      <c r="E27" s="52">
        <v>60</v>
      </c>
      <c r="F27" s="107">
        <v>1</v>
      </c>
      <c r="G27" s="114">
        <f>(C27/100)*(D27/100)*(E27/100)*F27</f>
        <v>3.37527</v>
      </c>
      <c r="H27" s="116" t="s">
        <v>109</v>
      </c>
      <c r="I27" s="37" t="s">
        <v>43</v>
      </c>
      <c r="J27" s="37" t="s">
        <v>110</v>
      </c>
      <c r="K27" s="30" t="s">
        <v>43</v>
      </c>
      <c r="L27" s="48">
        <v>0</v>
      </c>
      <c r="M27" s="87">
        <f>F27</f>
        <v>1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f t="shared" si="0"/>
        <v>1</v>
      </c>
      <c r="AA27" s="47">
        <f>F27-Z27</f>
        <v>0</v>
      </c>
      <c r="AB27" s="72">
        <v>0</v>
      </c>
    </row>
    <row r="28" spans="1:28" ht="56.1" customHeight="1" x14ac:dyDescent="0.25">
      <c r="A28" s="13" t="s">
        <v>111</v>
      </c>
      <c r="B28" s="13" t="s">
        <v>112</v>
      </c>
      <c r="C28" s="54">
        <v>300</v>
      </c>
      <c r="D28" s="54">
        <v>304</v>
      </c>
      <c r="E28" s="54">
        <v>100</v>
      </c>
      <c r="F28" s="107">
        <v>3</v>
      </c>
      <c r="G28" s="114">
        <f>(C28/100)*(D28/100)*(E28/100)*F28</f>
        <v>27.360000000000003</v>
      </c>
      <c r="H28" s="117"/>
      <c r="I28" s="53" t="s">
        <v>113</v>
      </c>
      <c r="J28" s="37" t="s">
        <v>115</v>
      </c>
      <c r="K28" s="34" t="s">
        <v>61</v>
      </c>
      <c r="L28" s="48">
        <v>0</v>
      </c>
      <c r="M28" s="48">
        <v>0</v>
      </c>
      <c r="N28" s="48">
        <v>0</v>
      </c>
      <c r="O28" s="48">
        <v>0</v>
      </c>
      <c r="P28" s="49">
        <v>3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f t="shared" si="0"/>
        <v>3</v>
      </c>
      <c r="AA28" s="47">
        <f>F28-Z28</f>
        <v>0</v>
      </c>
      <c r="AB28" s="72">
        <v>0</v>
      </c>
    </row>
    <row r="29" spans="1:28" ht="56.1" customHeight="1" x14ac:dyDescent="0.25">
      <c r="A29" s="37" t="s">
        <v>116</v>
      </c>
      <c r="B29" s="37" t="s">
        <v>117</v>
      </c>
      <c r="C29" s="37">
        <v>255</v>
      </c>
      <c r="D29" s="37">
        <v>601</v>
      </c>
      <c r="E29" s="37">
        <v>100</v>
      </c>
      <c r="F29" s="37">
        <v>1</v>
      </c>
      <c r="G29" s="114">
        <f>(C29/100)*(D29/100)*(E29/100)*F29</f>
        <v>15.325499999999998</v>
      </c>
      <c r="H29" s="116" t="s">
        <v>118</v>
      </c>
      <c r="I29" s="37" t="s">
        <v>41</v>
      </c>
      <c r="J29" s="37" t="s">
        <v>110</v>
      </c>
      <c r="K29" s="32" t="s">
        <v>41</v>
      </c>
      <c r="L29" s="87">
        <f>F29</f>
        <v>1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f t="shared" si="0"/>
        <v>1</v>
      </c>
      <c r="AA29" s="47">
        <f>F29-Z29</f>
        <v>0</v>
      </c>
      <c r="AB29" s="72">
        <v>0</v>
      </c>
    </row>
    <row r="30" spans="1:28" ht="56.1" customHeight="1" x14ac:dyDescent="0.25">
      <c r="A30" s="37" t="s">
        <v>119</v>
      </c>
      <c r="B30" s="37" t="s">
        <v>120</v>
      </c>
      <c r="C30" s="37">
        <v>215</v>
      </c>
      <c r="D30" s="37">
        <v>123</v>
      </c>
      <c r="E30" s="37">
        <v>30</v>
      </c>
      <c r="F30" s="37">
        <v>2</v>
      </c>
      <c r="G30" s="114">
        <f>(C30/100)*(D30/100)*(E30/100)*F30</f>
        <v>1.5866999999999998</v>
      </c>
      <c r="H30" s="116" t="s">
        <v>121</v>
      </c>
      <c r="I30" s="37" t="s">
        <v>41</v>
      </c>
      <c r="J30" s="37" t="s">
        <v>88</v>
      </c>
      <c r="K30" s="32" t="s">
        <v>41</v>
      </c>
      <c r="L30" s="87">
        <f>F30</f>
        <v>2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f t="shared" si="0"/>
        <v>2</v>
      </c>
      <c r="AA30" s="47">
        <f>F30-Z30</f>
        <v>0</v>
      </c>
      <c r="AB30" s="72">
        <v>0</v>
      </c>
    </row>
    <row r="31" spans="1:28" s="73" customFormat="1" ht="56.1" customHeight="1" x14ac:dyDescent="0.25">
      <c r="A31" s="37" t="s">
        <v>122</v>
      </c>
      <c r="B31" s="37" t="s">
        <v>123</v>
      </c>
      <c r="C31" s="37">
        <v>215</v>
      </c>
      <c r="D31" s="37">
        <v>93</v>
      </c>
      <c r="E31" s="37">
        <v>40</v>
      </c>
      <c r="F31" s="37">
        <v>1</v>
      </c>
      <c r="G31" s="114">
        <f>(C31/100)*(D31/100)*(E31/100)*F31</f>
        <v>0.79980000000000007</v>
      </c>
      <c r="H31" s="116" t="s">
        <v>87</v>
      </c>
      <c r="I31" s="37" t="s">
        <v>41</v>
      </c>
      <c r="J31" s="37" t="s">
        <v>106</v>
      </c>
      <c r="K31" s="32" t="s">
        <v>41</v>
      </c>
      <c r="L31" s="49">
        <v>1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f t="shared" si="0"/>
        <v>1</v>
      </c>
      <c r="AA31" s="47">
        <f>F31-Z31</f>
        <v>0</v>
      </c>
      <c r="AB31" s="72">
        <v>0</v>
      </c>
    </row>
    <row r="32" spans="1:28" s="73" customFormat="1" ht="56.1" customHeight="1" x14ac:dyDescent="0.25">
      <c r="A32" s="37" t="s">
        <v>124</v>
      </c>
      <c r="B32" s="37" t="s">
        <v>125</v>
      </c>
      <c r="C32" s="37">
        <v>215</v>
      </c>
      <c r="D32" s="37">
        <v>93</v>
      </c>
      <c r="E32" s="37">
        <v>60</v>
      </c>
      <c r="F32" s="37">
        <v>2</v>
      </c>
      <c r="G32" s="114">
        <f>(C32/100)*(D32/100)*(E32/100)*F32</f>
        <v>2.3994</v>
      </c>
      <c r="H32" s="116" t="s">
        <v>82</v>
      </c>
      <c r="I32" s="37" t="s">
        <v>41</v>
      </c>
      <c r="J32" s="37" t="s">
        <v>88</v>
      </c>
      <c r="K32" s="32" t="s">
        <v>41</v>
      </c>
      <c r="L32" s="49">
        <v>0</v>
      </c>
      <c r="M32" s="48">
        <v>0</v>
      </c>
      <c r="N32" s="48">
        <v>2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f t="shared" si="0"/>
        <v>2</v>
      </c>
      <c r="AA32" s="47">
        <f>F32-Z32</f>
        <v>0</v>
      </c>
      <c r="AB32" s="72">
        <v>0</v>
      </c>
    </row>
    <row r="33" spans="1:28" s="73" customFormat="1" ht="56.1" customHeight="1" x14ac:dyDescent="0.25">
      <c r="A33" s="37" t="s">
        <v>124</v>
      </c>
      <c r="B33" s="37" t="s">
        <v>126</v>
      </c>
      <c r="C33" s="37">
        <v>215</v>
      </c>
      <c r="D33" s="37">
        <v>93</v>
      </c>
      <c r="E33" s="37">
        <v>60</v>
      </c>
      <c r="F33" s="37">
        <v>4</v>
      </c>
      <c r="G33" s="114">
        <f>(C33/100)*(D33/100)*(E33/100)*F33</f>
        <v>4.7988</v>
      </c>
      <c r="H33" s="116" t="s">
        <v>82</v>
      </c>
      <c r="I33" s="37" t="s">
        <v>41</v>
      </c>
      <c r="J33" s="37" t="s">
        <v>106</v>
      </c>
      <c r="K33" s="32" t="s">
        <v>41</v>
      </c>
      <c r="L33" s="59">
        <v>0</v>
      </c>
      <c r="M33" s="62">
        <v>0</v>
      </c>
      <c r="N33" s="62">
        <v>4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62">
        <f t="shared" si="0"/>
        <v>4</v>
      </c>
      <c r="AA33" s="69">
        <f>F33-Z33</f>
        <v>0</v>
      </c>
      <c r="AB33" s="72">
        <v>0</v>
      </c>
    </row>
    <row r="34" spans="1:28" s="73" customFormat="1" ht="56.1" customHeight="1" x14ac:dyDescent="0.25">
      <c r="A34" s="37" t="s">
        <v>124</v>
      </c>
      <c r="B34" s="37" t="s">
        <v>127</v>
      </c>
      <c r="C34" s="37">
        <v>215</v>
      </c>
      <c r="D34" s="37">
        <v>93</v>
      </c>
      <c r="E34" s="37">
        <v>60</v>
      </c>
      <c r="F34" s="37">
        <v>25</v>
      </c>
      <c r="G34" s="114">
        <f>(C34/100)*(D34/100)*(E34/100)*F34</f>
        <v>29.9925</v>
      </c>
      <c r="H34" s="116" t="s">
        <v>82</v>
      </c>
      <c r="I34" s="37" t="s">
        <v>41</v>
      </c>
      <c r="J34" s="37" t="s">
        <v>88</v>
      </c>
      <c r="K34" s="33" t="s">
        <v>128</v>
      </c>
      <c r="L34" s="49">
        <v>19</v>
      </c>
      <c r="M34" s="48">
        <v>0</v>
      </c>
      <c r="N34" s="49">
        <v>5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1</v>
      </c>
      <c r="V34" s="48">
        <v>0</v>
      </c>
      <c r="W34" s="48">
        <v>0</v>
      </c>
      <c r="X34" s="48">
        <v>0</v>
      </c>
      <c r="Y34" s="48">
        <v>0</v>
      </c>
      <c r="Z34" s="48">
        <f t="shared" si="0"/>
        <v>25</v>
      </c>
      <c r="AA34" s="47">
        <f>F34-Z34</f>
        <v>0</v>
      </c>
      <c r="AB34" s="72">
        <v>0</v>
      </c>
    </row>
    <row r="35" spans="1:28" ht="56.1" customHeight="1" x14ac:dyDescent="0.25">
      <c r="A35" s="37" t="s">
        <v>129</v>
      </c>
      <c r="B35" s="37" t="s">
        <v>130</v>
      </c>
      <c r="C35" s="37">
        <v>215</v>
      </c>
      <c r="D35" s="37">
        <v>93</v>
      </c>
      <c r="E35" s="37">
        <v>80</v>
      </c>
      <c r="F35" s="37">
        <v>1</v>
      </c>
      <c r="G35" s="114">
        <f>(C35/100)*(D35/100)*(E35/100)*F35</f>
        <v>1.5996000000000001</v>
      </c>
      <c r="H35" s="118" t="s">
        <v>87</v>
      </c>
      <c r="I35" s="38" t="s">
        <v>41</v>
      </c>
      <c r="J35" s="38" t="s">
        <v>88</v>
      </c>
      <c r="K35" s="33" t="s">
        <v>131</v>
      </c>
      <c r="L35" s="48">
        <v>0</v>
      </c>
      <c r="M35" s="48">
        <v>0</v>
      </c>
      <c r="N35" s="87">
        <v>1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f t="shared" si="0"/>
        <v>1</v>
      </c>
      <c r="AA35" s="47">
        <f>F35-Z35</f>
        <v>0</v>
      </c>
      <c r="AB35" s="47">
        <v>0</v>
      </c>
    </row>
    <row r="36" spans="1:28" ht="56.1" customHeight="1" x14ac:dyDescent="0.25">
      <c r="A36" s="38" t="s">
        <v>119</v>
      </c>
      <c r="B36" s="38" t="s">
        <v>132</v>
      </c>
      <c r="C36" s="37">
        <v>215</v>
      </c>
      <c r="D36" s="37">
        <v>123</v>
      </c>
      <c r="E36" s="37">
        <v>30</v>
      </c>
      <c r="F36" s="37">
        <v>1</v>
      </c>
      <c r="G36" s="114">
        <f>(C36/100)*(D36/100)*(E36/100)*F36</f>
        <v>0.79334999999999989</v>
      </c>
      <c r="H36" s="119" t="s">
        <v>133</v>
      </c>
      <c r="I36" s="74" t="s">
        <v>41</v>
      </c>
      <c r="J36" s="74" t="s">
        <v>134</v>
      </c>
      <c r="K36" s="33" t="s">
        <v>89</v>
      </c>
      <c r="L36" s="48">
        <v>0</v>
      </c>
      <c r="M36" s="48">
        <v>0</v>
      </c>
      <c r="N36" s="87">
        <f>F36</f>
        <v>1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f t="shared" ref="Z36:Z65" si="1">SUM(L36:Y36)</f>
        <v>1</v>
      </c>
      <c r="AA36" s="47">
        <f>F36-Z36</f>
        <v>0</v>
      </c>
      <c r="AB36" s="72">
        <v>0</v>
      </c>
    </row>
    <row r="37" spans="1:28" ht="56.1" customHeight="1" x14ac:dyDescent="0.25">
      <c r="A37" s="74" t="s">
        <v>119</v>
      </c>
      <c r="B37" s="74" t="s">
        <v>135</v>
      </c>
      <c r="C37" s="75">
        <v>215</v>
      </c>
      <c r="D37" s="21">
        <v>123</v>
      </c>
      <c r="E37" s="21">
        <v>30</v>
      </c>
      <c r="F37" s="21">
        <v>1</v>
      </c>
      <c r="G37" s="114">
        <f>(C37/100)*(D37/100)*(E37/100)*F37</f>
        <v>0.79334999999999989</v>
      </c>
      <c r="H37" s="119" t="s">
        <v>121</v>
      </c>
      <c r="I37" s="74" t="s">
        <v>41</v>
      </c>
      <c r="J37" s="74" t="s">
        <v>106</v>
      </c>
      <c r="K37" s="32" t="s">
        <v>41</v>
      </c>
      <c r="L37" s="88">
        <f>F37</f>
        <v>1</v>
      </c>
      <c r="M37" s="62">
        <v>0</v>
      </c>
      <c r="N37" s="62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62">
        <f t="shared" si="1"/>
        <v>1</v>
      </c>
      <c r="AA37" s="69">
        <f>F37-Z37</f>
        <v>0</v>
      </c>
      <c r="AB37" s="72">
        <v>0</v>
      </c>
    </row>
    <row r="38" spans="1:28" ht="56.1" customHeight="1" x14ac:dyDescent="0.25">
      <c r="A38" s="76" t="s">
        <v>136</v>
      </c>
      <c r="B38" s="76" t="s">
        <v>137</v>
      </c>
      <c r="C38" s="127">
        <v>240.5</v>
      </c>
      <c r="D38" s="127">
        <v>291.5</v>
      </c>
      <c r="E38" s="127">
        <v>25</v>
      </c>
      <c r="F38" s="106">
        <v>20</v>
      </c>
      <c r="G38" s="114">
        <f>(C38/100)*(D38/100)*(E38/100)*F38</f>
        <v>35.052875</v>
      </c>
      <c r="H38" s="120" t="s">
        <v>109</v>
      </c>
      <c r="I38" s="78" t="s">
        <v>43</v>
      </c>
      <c r="J38" s="81" t="s">
        <v>139</v>
      </c>
      <c r="K38" s="26" t="s">
        <v>140</v>
      </c>
      <c r="L38" s="48">
        <v>0</v>
      </c>
      <c r="M38" s="50">
        <v>0</v>
      </c>
      <c r="N38" s="48">
        <v>0</v>
      </c>
      <c r="O38" s="98">
        <v>2</v>
      </c>
      <c r="P38" s="98">
        <v>2</v>
      </c>
      <c r="Q38" s="49">
        <v>1</v>
      </c>
      <c r="R38" s="48">
        <v>0</v>
      </c>
      <c r="S38" s="48">
        <v>0</v>
      </c>
      <c r="T38" s="48">
        <v>0</v>
      </c>
      <c r="U38" s="98">
        <v>3</v>
      </c>
      <c r="V38" s="48">
        <v>0</v>
      </c>
      <c r="W38" s="98">
        <v>2</v>
      </c>
      <c r="X38" s="98">
        <v>10</v>
      </c>
      <c r="Y38" s="48">
        <v>0</v>
      </c>
      <c r="Z38" s="48">
        <f t="shared" si="1"/>
        <v>20</v>
      </c>
      <c r="AA38" s="47">
        <f>F38-Z38</f>
        <v>0</v>
      </c>
      <c r="AB38" s="47">
        <v>0</v>
      </c>
    </row>
    <row r="39" spans="1:28" ht="56.1" customHeight="1" x14ac:dyDescent="0.25">
      <c r="A39" s="10" t="s">
        <v>141</v>
      </c>
      <c r="B39" s="10" t="s">
        <v>142</v>
      </c>
      <c r="C39" s="127">
        <v>39</v>
      </c>
      <c r="D39" s="127">
        <v>108.5</v>
      </c>
      <c r="E39" s="127">
        <v>83.5</v>
      </c>
      <c r="F39" s="106">
        <v>1</v>
      </c>
      <c r="G39" s="114">
        <f>(C39/100)*(D39/100)*(E39/100)*F39</f>
        <v>0.35333025000000001</v>
      </c>
      <c r="H39" s="121" t="s">
        <v>143</v>
      </c>
      <c r="I39" s="41" t="s">
        <v>97</v>
      </c>
      <c r="J39" s="74" t="s">
        <v>106</v>
      </c>
      <c r="K39" s="32" t="s">
        <v>41</v>
      </c>
      <c r="L39" s="87">
        <f>F39</f>
        <v>1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f t="shared" si="1"/>
        <v>1</v>
      </c>
      <c r="AA39" s="47">
        <f>F39-Z39</f>
        <v>0</v>
      </c>
      <c r="AB39" s="72">
        <v>0</v>
      </c>
    </row>
    <row r="40" spans="1:28" ht="56.1" customHeight="1" x14ac:dyDescent="0.25">
      <c r="A40" s="10" t="s">
        <v>146</v>
      </c>
      <c r="B40" s="10" t="s">
        <v>147</v>
      </c>
      <c r="C40" s="127">
        <v>71.5</v>
      </c>
      <c r="D40" s="127">
        <v>108.5</v>
      </c>
      <c r="E40" s="127">
        <v>83.5</v>
      </c>
      <c r="F40" s="106">
        <v>3</v>
      </c>
      <c r="G40" s="114">
        <f>(C40/100)*(D40/100)*(E40/100)*F40</f>
        <v>1.9433163749999998</v>
      </c>
      <c r="H40" s="121" t="s">
        <v>143</v>
      </c>
      <c r="I40" s="41" t="s">
        <v>97</v>
      </c>
      <c r="J40" s="74" t="s">
        <v>106</v>
      </c>
      <c r="K40" s="32" t="s">
        <v>41</v>
      </c>
      <c r="L40" s="87">
        <f>F40</f>
        <v>3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f t="shared" si="1"/>
        <v>3</v>
      </c>
      <c r="AA40" s="47">
        <f>F40-Z40</f>
        <v>0</v>
      </c>
      <c r="AB40" s="72">
        <v>0</v>
      </c>
    </row>
    <row r="41" spans="1:28" ht="56.1" customHeight="1" x14ac:dyDescent="0.25">
      <c r="A41" s="10" t="s">
        <v>148</v>
      </c>
      <c r="B41" s="10" t="s">
        <v>149</v>
      </c>
      <c r="C41" s="28">
        <v>39</v>
      </c>
      <c r="D41" s="28">
        <v>136</v>
      </c>
      <c r="E41" s="28">
        <v>96</v>
      </c>
      <c r="F41" s="108">
        <v>12</v>
      </c>
      <c r="G41" s="114">
        <f>(C41/100)*(D41/100)*(E41/100)*F41</f>
        <v>6.110208000000001</v>
      </c>
      <c r="H41" s="122" t="s">
        <v>150</v>
      </c>
      <c r="I41" s="28" t="s">
        <v>41</v>
      </c>
      <c r="J41" s="74" t="s">
        <v>151</v>
      </c>
      <c r="K41" s="32" t="s">
        <v>41</v>
      </c>
      <c r="L41" s="87">
        <v>12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f>SUM(L41:Y41)</f>
        <v>12</v>
      </c>
      <c r="AA41" s="47">
        <f>F41-Z41</f>
        <v>0</v>
      </c>
      <c r="AB41" s="72">
        <v>0</v>
      </c>
    </row>
    <row r="42" spans="1:28" ht="56.1" customHeight="1" x14ac:dyDescent="0.25">
      <c r="A42" s="10" t="s">
        <v>148</v>
      </c>
      <c r="B42" s="10" t="s">
        <v>149</v>
      </c>
      <c r="C42" s="28">
        <v>39</v>
      </c>
      <c r="D42" s="28">
        <v>136</v>
      </c>
      <c r="E42" s="28">
        <v>96</v>
      </c>
      <c r="F42" s="106">
        <v>1</v>
      </c>
      <c r="G42" s="114">
        <f>(C42/100)*(D42/100)*(E42/100)*F42</f>
        <v>0.50918400000000008</v>
      </c>
      <c r="H42" s="122" t="s">
        <v>150</v>
      </c>
      <c r="I42" s="28" t="s">
        <v>41</v>
      </c>
      <c r="J42" s="74" t="s">
        <v>151</v>
      </c>
      <c r="K42" s="32" t="s">
        <v>41</v>
      </c>
      <c r="L42" s="88">
        <v>1</v>
      </c>
      <c r="M42" s="62">
        <v>0</v>
      </c>
      <c r="N42" s="62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62">
        <v>0</v>
      </c>
      <c r="U42" s="62">
        <v>0</v>
      </c>
      <c r="V42" s="54">
        <v>0</v>
      </c>
      <c r="W42" s="54">
        <v>0</v>
      </c>
      <c r="X42" s="54">
        <v>0</v>
      </c>
      <c r="Y42" s="62">
        <v>0</v>
      </c>
      <c r="Z42" s="62">
        <f t="shared" si="1"/>
        <v>1</v>
      </c>
      <c r="AA42" s="69">
        <f>F42-Z42</f>
        <v>0</v>
      </c>
      <c r="AB42" s="72">
        <v>0</v>
      </c>
    </row>
    <row r="43" spans="1:28" ht="56.1" customHeight="1" x14ac:dyDescent="0.25">
      <c r="A43" s="10" t="s">
        <v>152</v>
      </c>
      <c r="B43" s="10" t="s">
        <v>153</v>
      </c>
      <c r="C43" s="28">
        <v>104</v>
      </c>
      <c r="D43" s="28">
        <v>141</v>
      </c>
      <c r="E43" s="28">
        <v>97</v>
      </c>
      <c r="F43" s="106">
        <v>2</v>
      </c>
      <c r="G43" s="114">
        <f>(C43/100)*(D43/100)*(E43/100)*F43</f>
        <v>2.8448159999999998</v>
      </c>
      <c r="H43" s="122" t="s">
        <v>154</v>
      </c>
      <c r="I43" s="28" t="s">
        <v>41</v>
      </c>
      <c r="J43" s="74" t="s">
        <v>151</v>
      </c>
      <c r="K43" s="32" t="s">
        <v>41</v>
      </c>
      <c r="L43" s="87">
        <f>F43</f>
        <v>2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f t="shared" si="1"/>
        <v>2</v>
      </c>
      <c r="AA43" s="47">
        <f>F43-Z43</f>
        <v>0</v>
      </c>
      <c r="AB43" s="72">
        <v>0</v>
      </c>
    </row>
    <row r="44" spans="1:28" ht="56.1" customHeight="1" x14ac:dyDescent="0.25">
      <c r="A44" s="10" t="s">
        <v>155</v>
      </c>
      <c r="B44" s="10" t="s">
        <v>156</v>
      </c>
      <c r="C44" s="28">
        <v>145.5</v>
      </c>
      <c r="D44" s="28">
        <v>140</v>
      </c>
      <c r="E44" s="28">
        <v>96.5</v>
      </c>
      <c r="F44" s="106">
        <v>1</v>
      </c>
      <c r="G44" s="114">
        <f>(C44/100)*(D44/100)*(E44/100)*F44</f>
        <v>1.9657049999999998</v>
      </c>
      <c r="H44" s="122" t="s">
        <v>154</v>
      </c>
      <c r="I44" s="28" t="s">
        <v>41</v>
      </c>
      <c r="J44" s="74" t="s">
        <v>151</v>
      </c>
      <c r="K44" s="33" t="s">
        <v>131</v>
      </c>
      <c r="L44" s="50">
        <v>0</v>
      </c>
      <c r="M44" s="48">
        <v>0</v>
      </c>
      <c r="N44" s="87">
        <v>1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f t="shared" si="1"/>
        <v>1</v>
      </c>
      <c r="AA44" s="47">
        <f>F44-Z44</f>
        <v>0</v>
      </c>
      <c r="AB44" s="72">
        <v>0</v>
      </c>
    </row>
    <row r="45" spans="1:28" ht="56.1" customHeight="1" x14ac:dyDescent="0.25">
      <c r="A45" s="10" t="s">
        <v>157</v>
      </c>
      <c r="B45" s="10" t="s">
        <v>158</v>
      </c>
      <c r="C45" s="127">
        <v>200</v>
      </c>
      <c r="D45" s="127">
        <v>130</v>
      </c>
      <c r="E45" s="127">
        <v>40</v>
      </c>
      <c r="F45" s="106">
        <v>8</v>
      </c>
      <c r="G45" s="151">
        <f>(C45/100)*(D45/100)*(E45/100)*Y45</f>
        <v>8.32</v>
      </c>
      <c r="H45" s="123" t="s">
        <v>159</v>
      </c>
      <c r="I45" s="28" t="s">
        <v>160</v>
      </c>
      <c r="J45" s="74" t="s">
        <v>162</v>
      </c>
      <c r="K45" s="32" t="s">
        <v>41</v>
      </c>
      <c r="L45" s="87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110">
        <v>8</v>
      </c>
      <c r="Z45" s="48">
        <f t="shared" si="1"/>
        <v>8</v>
      </c>
      <c r="AA45" s="47">
        <f>F45-Z45</f>
        <v>0</v>
      </c>
      <c r="AB45" s="72">
        <v>0</v>
      </c>
    </row>
    <row r="46" spans="1:28" ht="56.1" customHeight="1" x14ac:dyDescent="0.25">
      <c r="A46" s="10" t="s">
        <v>163</v>
      </c>
      <c r="B46" s="10" t="s">
        <v>164</v>
      </c>
      <c r="C46" s="127">
        <v>260</v>
      </c>
      <c r="D46" s="127">
        <v>130</v>
      </c>
      <c r="E46" s="127">
        <v>80</v>
      </c>
      <c r="F46" s="106">
        <v>18</v>
      </c>
      <c r="G46" s="151">
        <f>(C46/100)*(D46/100)*(E46/100)*Y46</f>
        <v>13.520000000000003</v>
      </c>
      <c r="H46" s="123" t="s">
        <v>159</v>
      </c>
      <c r="I46" s="28" t="s">
        <v>160</v>
      </c>
      <c r="J46" s="37" t="s">
        <v>165</v>
      </c>
      <c r="K46" s="51" t="s">
        <v>166</v>
      </c>
      <c r="L46" s="89">
        <v>0</v>
      </c>
      <c r="M46" s="48">
        <v>0</v>
      </c>
      <c r="N46" s="48">
        <v>0</v>
      </c>
      <c r="O46" s="89">
        <v>3</v>
      </c>
      <c r="P46" s="48">
        <v>0</v>
      </c>
      <c r="Q46" s="48">
        <v>0</v>
      </c>
      <c r="R46" s="48">
        <v>0</v>
      </c>
      <c r="S46" s="48">
        <v>0</v>
      </c>
      <c r="T46" s="87">
        <v>6</v>
      </c>
      <c r="U46" s="89">
        <v>4</v>
      </c>
      <c r="V46" s="48">
        <v>0</v>
      </c>
      <c r="W46" s="48">
        <v>0</v>
      </c>
      <c r="X46" s="48">
        <v>0</v>
      </c>
      <c r="Y46" s="111">
        <v>5</v>
      </c>
      <c r="Z46" s="48">
        <f t="shared" si="1"/>
        <v>18</v>
      </c>
      <c r="AA46" s="47">
        <f>F46-Z46</f>
        <v>0</v>
      </c>
      <c r="AB46" s="47">
        <v>0</v>
      </c>
    </row>
    <row r="47" spans="1:28" ht="56.1" customHeight="1" x14ac:dyDescent="0.25">
      <c r="A47" s="10" t="s">
        <v>167</v>
      </c>
      <c r="B47" s="10" t="s">
        <v>164</v>
      </c>
      <c r="C47" s="127">
        <v>200</v>
      </c>
      <c r="D47" s="127">
        <v>130</v>
      </c>
      <c r="E47" s="127">
        <v>80</v>
      </c>
      <c r="F47" s="106">
        <v>13</v>
      </c>
      <c r="G47" s="114">
        <f>(C47/100)*(D47/100)*(E47/100)*F47</f>
        <v>27.04</v>
      </c>
      <c r="H47" s="123" t="s">
        <v>159</v>
      </c>
      <c r="I47" s="28" t="s">
        <v>160</v>
      </c>
      <c r="J47" s="74" t="s">
        <v>106</v>
      </c>
      <c r="K47" s="32" t="s">
        <v>41</v>
      </c>
      <c r="L47" s="87">
        <v>9</v>
      </c>
      <c r="M47" s="48">
        <v>0</v>
      </c>
      <c r="N47" s="87">
        <v>3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83">
        <v>0</v>
      </c>
      <c r="U47" s="89">
        <v>1</v>
      </c>
      <c r="V47" s="48">
        <v>0</v>
      </c>
      <c r="W47" s="48">
        <v>0</v>
      </c>
      <c r="X47" s="48">
        <v>0</v>
      </c>
      <c r="Y47" s="89">
        <v>0</v>
      </c>
      <c r="Z47" s="48">
        <f t="shared" si="1"/>
        <v>13</v>
      </c>
      <c r="AA47" s="47">
        <f>F47-Z47</f>
        <v>0</v>
      </c>
      <c r="AB47" s="47">
        <v>0</v>
      </c>
    </row>
    <row r="48" spans="1:28" ht="56.1" customHeight="1" x14ac:dyDescent="0.25">
      <c r="A48" s="10" t="s">
        <v>168</v>
      </c>
      <c r="B48" s="10" t="s">
        <v>169</v>
      </c>
      <c r="C48" s="127">
        <v>240</v>
      </c>
      <c r="D48" s="127">
        <v>248</v>
      </c>
      <c r="E48" s="127">
        <v>101.5</v>
      </c>
      <c r="F48" s="106">
        <v>1</v>
      </c>
      <c r="G48" s="114">
        <f>(C48/100)*(D48/100)*(E48/100)*F48</f>
        <v>6.0412799999999995</v>
      </c>
      <c r="H48" s="121" t="s">
        <v>64</v>
      </c>
      <c r="I48" s="41" t="s">
        <v>65</v>
      </c>
      <c r="J48" s="74" t="s">
        <v>106</v>
      </c>
      <c r="K48" s="34" t="s">
        <v>68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9">
        <v>1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f t="shared" si="1"/>
        <v>1</v>
      </c>
      <c r="AA48" s="47">
        <f>F48-Z48</f>
        <v>0</v>
      </c>
      <c r="AB48" s="47">
        <v>0</v>
      </c>
    </row>
    <row r="49" spans="1:28" ht="56.1" customHeight="1" x14ac:dyDescent="0.25">
      <c r="A49" s="21" t="s">
        <v>171</v>
      </c>
      <c r="B49" s="21" t="s">
        <v>172</v>
      </c>
      <c r="C49" s="21">
        <v>231.5</v>
      </c>
      <c r="D49" s="21">
        <v>103</v>
      </c>
      <c r="E49" s="21">
        <v>120</v>
      </c>
      <c r="F49" s="21">
        <v>1</v>
      </c>
      <c r="G49" s="114">
        <f>(C49/100)*(D49/100)*(E49/100)*F49</f>
        <v>2.8613400000000002</v>
      </c>
      <c r="H49" s="75" t="s">
        <v>173</v>
      </c>
      <c r="I49" s="21" t="s">
        <v>43</v>
      </c>
      <c r="J49" s="37" t="s">
        <v>174</v>
      </c>
      <c r="K49" s="30" t="s">
        <v>57</v>
      </c>
      <c r="L49" s="48">
        <v>0</v>
      </c>
      <c r="M49" s="87">
        <v>1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f t="shared" si="1"/>
        <v>1</v>
      </c>
      <c r="AA49" s="47">
        <f>F49-Z49</f>
        <v>0</v>
      </c>
      <c r="AB49" s="47">
        <v>0</v>
      </c>
    </row>
    <row r="50" spans="1:28" ht="56.1" customHeight="1" x14ac:dyDescent="0.25">
      <c r="A50" s="21" t="s">
        <v>175</v>
      </c>
      <c r="B50" s="21" t="s">
        <v>176</v>
      </c>
      <c r="C50" s="21">
        <v>231.5</v>
      </c>
      <c r="D50" s="21">
        <v>103</v>
      </c>
      <c r="E50" s="21">
        <v>80</v>
      </c>
      <c r="F50" s="21">
        <v>4</v>
      </c>
      <c r="G50" s="114">
        <f>(C50/100)*(D50/100)*(E50/100)*F50</f>
        <v>7.6302400000000006</v>
      </c>
      <c r="H50" s="75" t="s">
        <v>173</v>
      </c>
      <c r="I50" s="21" t="s">
        <v>43</v>
      </c>
      <c r="J50" s="37" t="s">
        <v>174</v>
      </c>
      <c r="K50" s="30" t="s">
        <v>57</v>
      </c>
      <c r="L50" s="48">
        <v>0</v>
      </c>
      <c r="M50" s="87">
        <f>F50</f>
        <v>4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f t="shared" si="1"/>
        <v>4</v>
      </c>
      <c r="AA50" s="47">
        <f>F50-Z50</f>
        <v>0</v>
      </c>
      <c r="AB50" s="47">
        <v>0</v>
      </c>
    </row>
    <row r="51" spans="1:28" ht="56.1" customHeight="1" x14ac:dyDescent="0.25">
      <c r="A51" s="1" t="s">
        <v>177</v>
      </c>
      <c r="B51" s="1" t="s">
        <v>178</v>
      </c>
      <c r="C51" s="28">
        <v>200</v>
      </c>
      <c r="D51" s="28">
        <v>158.5</v>
      </c>
      <c r="E51" s="28">
        <v>80.5</v>
      </c>
      <c r="F51" s="106">
        <v>1</v>
      </c>
      <c r="G51" s="114">
        <f>(C51/100)*(D51/100)*(E51/100)*F51</f>
        <v>2.55185</v>
      </c>
      <c r="H51" s="124" t="s">
        <v>179</v>
      </c>
      <c r="I51" s="28" t="s">
        <v>180</v>
      </c>
      <c r="J51" s="74" t="s">
        <v>106</v>
      </c>
      <c r="K51" s="47" t="s">
        <v>181</v>
      </c>
      <c r="L51" s="99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65">
        <v>1</v>
      </c>
      <c r="T51" s="47">
        <v>0</v>
      </c>
      <c r="U51" s="47">
        <v>0</v>
      </c>
      <c r="V51" s="47">
        <v>0</v>
      </c>
      <c r="W51" s="47">
        <v>0</v>
      </c>
      <c r="X51" s="48">
        <v>0</v>
      </c>
      <c r="Y51" s="47">
        <v>0</v>
      </c>
      <c r="Z51" s="48">
        <f t="shared" si="1"/>
        <v>1</v>
      </c>
      <c r="AA51" s="47">
        <f>F51-Z51</f>
        <v>0</v>
      </c>
      <c r="AB51" s="47">
        <v>0</v>
      </c>
    </row>
    <row r="52" spans="1:28" ht="56.1" customHeight="1" x14ac:dyDescent="0.25">
      <c r="A52" s="1" t="s">
        <v>182</v>
      </c>
      <c r="B52" s="1" t="s">
        <v>183</v>
      </c>
      <c r="C52" s="28">
        <v>247</v>
      </c>
      <c r="D52" s="28">
        <v>210.5</v>
      </c>
      <c r="E52" s="28">
        <v>80.5</v>
      </c>
      <c r="F52" s="106">
        <v>2</v>
      </c>
      <c r="G52" s="114">
        <f>(C52/100)*(D52/100)*(E52/100)*F52</f>
        <v>8.3709535000000024</v>
      </c>
      <c r="H52" s="124" t="s">
        <v>179</v>
      </c>
      <c r="I52" s="28" t="s">
        <v>180</v>
      </c>
      <c r="J52" s="74" t="s">
        <v>106</v>
      </c>
      <c r="K52" s="47" t="s">
        <v>181</v>
      </c>
      <c r="L52" s="99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65">
        <v>2</v>
      </c>
      <c r="T52" s="47">
        <v>0</v>
      </c>
      <c r="U52" s="47">
        <v>0</v>
      </c>
      <c r="V52" s="47">
        <v>0</v>
      </c>
      <c r="W52" s="47">
        <v>0</v>
      </c>
      <c r="X52" s="48">
        <v>0</v>
      </c>
      <c r="Y52" s="47">
        <v>0</v>
      </c>
      <c r="Z52" s="48">
        <f t="shared" si="1"/>
        <v>2</v>
      </c>
      <c r="AA52" s="47">
        <f>F52-Z52</f>
        <v>0</v>
      </c>
      <c r="AB52" s="47">
        <v>0</v>
      </c>
    </row>
    <row r="53" spans="1:28" ht="56.1" customHeight="1" x14ac:dyDescent="0.25">
      <c r="A53" s="1" t="s">
        <v>182</v>
      </c>
      <c r="B53" s="1" t="s">
        <v>184</v>
      </c>
      <c r="C53" s="28">
        <v>247</v>
      </c>
      <c r="D53" s="28">
        <v>522.5</v>
      </c>
      <c r="E53" s="28">
        <v>80.5</v>
      </c>
      <c r="F53" s="106">
        <v>1</v>
      </c>
      <c r="G53" s="114">
        <f>(C53/100)*(D53/100)*(E53/100)*F53</f>
        <v>10.389128749999999</v>
      </c>
      <c r="H53" s="124" t="s">
        <v>179</v>
      </c>
      <c r="I53" s="28" t="s">
        <v>180</v>
      </c>
      <c r="J53" s="74" t="s">
        <v>106</v>
      </c>
      <c r="K53" s="47" t="s">
        <v>181</v>
      </c>
      <c r="L53" s="99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65">
        <v>1</v>
      </c>
      <c r="T53" s="47">
        <v>0</v>
      </c>
      <c r="U53" s="47">
        <v>0</v>
      </c>
      <c r="V53" s="47">
        <v>0</v>
      </c>
      <c r="W53" s="47">
        <v>0</v>
      </c>
      <c r="X53" s="48">
        <v>0</v>
      </c>
      <c r="Y53" s="47">
        <v>0</v>
      </c>
      <c r="Z53" s="48">
        <f t="shared" si="1"/>
        <v>1</v>
      </c>
      <c r="AA53" s="47">
        <f>F53-Z53</f>
        <v>0</v>
      </c>
      <c r="AB53" s="47">
        <v>0</v>
      </c>
    </row>
    <row r="54" spans="1:28" ht="56.1" customHeight="1" x14ac:dyDescent="0.25">
      <c r="A54" s="10" t="s">
        <v>185</v>
      </c>
      <c r="B54" s="10" t="s">
        <v>186</v>
      </c>
      <c r="C54" s="127">
        <v>248</v>
      </c>
      <c r="D54" s="127">
        <v>526</v>
      </c>
      <c r="E54" s="28">
        <v>80.5</v>
      </c>
      <c r="F54" s="106">
        <v>1</v>
      </c>
      <c r="G54" s="114">
        <f>(C54/100)*(D54/100)*(E54/100)*F54</f>
        <v>10.501064</v>
      </c>
      <c r="H54" s="121"/>
      <c r="I54" s="41" t="s">
        <v>78</v>
      </c>
      <c r="J54" s="74" t="s">
        <v>106</v>
      </c>
      <c r="K54" s="34" t="s">
        <v>79</v>
      </c>
      <c r="L54" s="61">
        <v>0</v>
      </c>
      <c r="M54" s="61">
        <v>0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6">
        <v>1</v>
      </c>
      <c r="U54" s="61">
        <v>0</v>
      </c>
      <c r="V54" s="61">
        <v>0</v>
      </c>
      <c r="W54" s="61">
        <v>0</v>
      </c>
      <c r="X54" s="54">
        <v>0</v>
      </c>
      <c r="Y54" s="61">
        <v>0</v>
      </c>
      <c r="Z54" s="68">
        <f t="shared" si="1"/>
        <v>1</v>
      </c>
      <c r="AA54" s="71">
        <f>F54-Z54</f>
        <v>0</v>
      </c>
      <c r="AB54" s="47">
        <v>0</v>
      </c>
    </row>
    <row r="55" spans="1:28" ht="56.1" customHeight="1" x14ac:dyDescent="0.25">
      <c r="A55" s="1" t="s">
        <v>182</v>
      </c>
      <c r="B55" s="1" t="s">
        <v>188</v>
      </c>
      <c r="C55" s="28">
        <v>248</v>
      </c>
      <c r="D55" s="28">
        <v>625</v>
      </c>
      <c r="E55" s="28">
        <v>80.5</v>
      </c>
      <c r="F55" s="106">
        <v>1</v>
      </c>
      <c r="G55" s="114">
        <f>(C55/100)*(D55/100)*(E55/100)*F55</f>
        <v>12.477500000000001</v>
      </c>
      <c r="H55" s="124" t="s">
        <v>179</v>
      </c>
      <c r="I55" s="28" t="s">
        <v>65</v>
      </c>
      <c r="J55" s="74" t="s">
        <v>106</v>
      </c>
      <c r="K55" s="34" t="s">
        <v>181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65">
        <v>1</v>
      </c>
      <c r="T55" s="47">
        <v>0</v>
      </c>
      <c r="U55" s="47">
        <v>0</v>
      </c>
      <c r="V55" s="47">
        <v>0</v>
      </c>
      <c r="W55" s="47">
        <v>0</v>
      </c>
      <c r="X55" s="54">
        <v>0</v>
      </c>
      <c r="Y55" s="47">
        <v>0</v>
      </c>
      <c r="Z55" s="67">
        <f t="shared" si="1"/>
        <v>1</v>
      </c>
      <c r="AA55" s="52">
        <f>F55-Z55</f>
        <v>0</v>
      </c>
      <c r="AB55" s="47">
        <v>0</v>
      </c>
    </row>
    <row r="56" spans="1:28" ht="56.1" customHeight="1" x14ac:dyDescent="0.25">
      <c r="A56" s="21" t="s">
        <v>189</v>
      </c>
      <c r="B56" s="21" t="s">
        <v>190</v>
      </c>
      <c r="C56" s="127">
        <v>350</v>
      </c>
      <c r="D56" s="127">
        <v>273</v>
      </c>
      <c r="E56" s="127">
        <v>70</v>
      </c>
      <c r="F56" s="106">
        <v>1</v>
      </c>
      <c r="G56" s="151">
        <f>(C56/100)*(D56/100)*(E56/100)*Y56</f>
        <v>6.6884999999999994</v>
      </c>
      <c r="H56" s="75" t="s">
        <v>109</v>
      </c>
      <c r="I56" s="21" t="s">
        <v>43</v>
      </c>
      <c r="J56" s="37" t="s">
        <v>191</v>
      </c>
      <c r="K56" s="56" t="s">
        <v>74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54">
        <v>0</v>
      </c>
      <c r="Y56" s="110">
        <v>1</v>
      </c>
      <c r="Z56" s="67">
        <f t="shared" si="1"/>
        <v>1</v>
      </c>
      <c r="AA56" s="52">
        <f>F56-Z56</f>
        <v>0</v>
      </c>
      <c r="AB56" s="47">
        <v>0</v>
      </c>
    </row>
    <row r="57" spans="1:28" ht="56.1" customHeight="1" x14ac:dyDescent="0.25">
      <c r="A57" s="125" t="s">
        <v>189</v>
      </c>
      <c r="B57" s="125" t="s">
        <v>192</v>
      </c>
      <c r="C57" s="125">
        <v>350</v>
      </c>
      <c r="D57" s="125">
        <v>273</v>
      </c>
      <c r="E57" s="125">
        <v>150.5</v>
      </c>
      <c r="F57" s="125">
        <v>2</v>
      </c>
      <c r="G57" s="151">
        <f>(C57/100)*(D57/100)*(E57/100)*Y57</f>
        <v>28.760549999999999</v>
      </c>
      <c r="H57" s="130" t="s">
        <v>109</v>
      </c>
      <c r="I57" s="125" t="s">
        <v>43</v>
      </c>
      <c r="J57" s="38" t="s">
        <v>191</v>
      </c>
      <c r="K57" s="56" t="s">
        <v>74</v>
      </c>
      <c r="L57" s="93">
        <v>0</v>
      </c>
      <c r="M57" s="93">
        <v>0</v>
      </c>
      <c r="N57" s="93">
        <v>0</v>
      </c>
      <c r="O57" s="93">
        <v>0</v>
      </c>
      <c r="P57" s="93">
        <v>0</v>
      </c>
      <c r="Q57" s="93">
        <v>0</v>
      </c>
      <c r="R57" s="93">
        <v>0</v>
      </c>
      <c r="S57" s="93">
        <v>0</v>
      </c>
      <c r="T57" s="93">
        <v>0</v>
      </c>
      <c r="U57" s="93">
        <v>0</v>
      </c>
      <c r="V57" s="93">
        <v>0</v>
      </c>
      <c r="W57" s="93">
        <v>0</v>
      </c>
      <c r="X57" s="63">
        <v>0</v>
      </c>
      <c r="Y57" s="112">
        <v>2</v>
      </c>
      <c r="Z57" s="131">
        <f t="shared" si="1"/>
        <v>2</v>
      </c>
      <c r="AA57" s="101">
        <f>F57-Z57</f>
        <v>0</v>
      </c>
      <c r="AB57" s="72">
        <v>0</v>
      </c>
    </row>
    <row r="58" spans="1:28" ht="56.1" customHeight="1" x14ac:dyDescent="0.25">
      <c r="A58" s="37" t="s">
        <v>193</v>
      </c>
      <c r="B58" s="37" t="s">
        <v>190</v>
      </c>
      <c r="C58" s="54">
        <v>300</v>
      </c>
      <c r="D58" s="54">
        <v>273</v>
      </c>
      <c r="E58" s="54">
        <v>70</v>
      </c>
      <c r="F58" s="107">
        <v>1</v>
      </c>
      <c r="G58" s="151">
        <f>(C58/100)*(D58/100)*(E58/100)*Y58</f>
        <v>5.7329999999999997</v>
      </c>
      <c r="H58" s="37" t="s">
        <v>109</v>
      </c>
      <c r="I58" s="37" t="s">
        <v>43</v>
      </c>
      <c r="J58" s="37" t="s">
        <v>191</v>
      </c>
      <c r="K58" s="149" t="s">
        <v>74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113">
        <v>1</v>
      </c>
      <c r="Z58" s="54">
        <f t="shared" si="1"/>
        <v>1</v>
      </c>
      <c r="AA58" s="52">
        <f>F58-Z58</f>
        <v>0</v>
      </c>
      <c r="AB58" s="52">
        <v>0</v>
      </c>
    </row>
    <row r="59" spans="1:28" ht="56.1" customHeight="1" x14ac:dyDescent="0.25">
      <c r="A59" s="37" t="s">
        <v>194</v>
      </c>
      <c r="B59" s="37" t="s">
        <v>195</v>
      </c>
      <c r="C59" s="54">
        <v>350</v>
      </c>
      <c r="D59" s="54">
        <v>303</v>
      </c>
      <c r="E59" s="54">
        <v>200.5</v>
      </c>
      <c r="F59" s="107">
        <v>1</v>
      </c>
      <c r="G59" s="151">
        <f>(C59/100)*(D59/100)*(E59/100)*Y59</f>
        <v>21.263024999999995</v>
      </c>
      <c r="H59" s="37" t="s">
        <v>109</v>
      </c>
      <c r="I59" s="37" t="s">
        <v>43</v>
      </c>
      <c r="J59" s="37" t="s">
        <v>191</v>
      </c>
      <c r="K59" s="149" t="s">
        <v>74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113">
        <v>1</v>
      </c>
      <c r="Z59" s="54">
        <f t="shared" si="1"/>
        <v>1</v>
      </c>
      <c r="AA59" s="52">
        <f>F59-Z59</f>
        <v>0</v>
      </c>
      <c r="AB59" s="52">
        <v>0</v>
      </c>
    </row>
    <row r="60" spans="1:28" ht="56.1" customHeight="1" x14ac:dyDescent="0.25">
      <c r="A60" s="8" t="s">
        <v>196</v>
      </c>
      <c r="B60" s="8" t="s">
        <v>197</v>
      </c>
      <c r="C60" s="52">
        <v>244.5</v>
      </c>
      <c r="D60" s="52">
        <v>106.5</v>
      </c>
      <c r="E60" s="52">
        <v>36.5</v>
      </c>
      <c r="F60" s="107">
        <v>2</v>
      </c>
      <c r="G60" s="151">
        <f>(C60/100)*(D60/100)*(E60/100)*Y60</f>
        <v>1.9008652499999998</v>
      </c>
      <c r="H60" s="12" t="s">
        <v>198</v>
      </c>
      <c r="I60" s="52" t="s">
        <v>199</v>
      </c>
      <c r="J60" s="37" t="s">
        <v>191</v>
      </c>
      <c r="K60" s="149" t="s">
        <v>74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4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4">
        <v>0</v>
      </c>
      <c r="Y60" s="113">
        <v>2</v>
      </c>
      <c r="Z60" s="54">
        <f t="shared" si="1"/>
        <v>2</v>
      </c>
      <c r="AA60" s="52">
        <f>F60-Z60</f>
        <v>0</v>
      </c>
      <c r="AB60" s="52">
        <v>0</v>
      </c>
    </row>
    <row r="61" spans="1:28" ht="56.1" customHeight="1" x14ac:dyDescent="0.25">
      <c r="A61" s="8" t="s">
        <v>200</v>
      </c>
      <c r="B61" s="8" t="s">
        <v>201</v>
      </c>
      <c r="C61" s="52">
        <v>248</v>
      </c>
      <c r="D61" s="52">
        <v>285.5</v>
      </c>
      <c r="E61" s="52">
        <v>29.5</v>
      </c>
      <c r="F61" s="148">
        <v>1</v>
      </c>
      <c r="G61" s="151">
        <f>(C61/100)*(D61/100)*(E61/100)*Y61</f>
        <v>2.0887180000000001</v>
      </c>
      <c r="H61" s="12" t="s">
        <v>198</v>
      </c>
      <c r="I61" s="52" t="s">
        <v>199</v>
      </c>
      <c r="J61" s="37" t="s">
        <v>191</v>
      </c>
      <c r="K61" s="149" t="s">
        <v>74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4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4">
        <v>0</v>
      </c>
      <c r="Y61" s="113">
        <v>1</v>
      </c>
      <c r="Z61" s="54">
        <f t="shared" si="1"/>
        <v>1</v>
      </c>
      <c r="AA61" s="52">
        <f>F61-Z61</f>
        <v>0</v>
      </c>
      <c r="AB61" s="52">
        <v>0</v>
      </c>
    </row>
    <row r="62" spans="1:28" ht="56.1" customHeight="1" x14ac:dyDescent="0.25">
      <c r="A62" s="8" t="s">
        <v>200</v>
      </c>
      <c r="B62" s="8" t="s">
        <v>202</v>
      </c>
      <c r="C62" s="52">
        <v>248</v>
      </c>
      <c r="D62" s="52">
        <v>205</v>
      </c>
      <c r="E62" s="52">
        <v>29.5</v>
      </c>
      <c r="F62" s="148">
        <v>1</v>
      </c>
      <c r="G62" s="151">
        <f>(C62/100)*(D62/100)*(E62/100)*Y62</f>
        <v>1.4997799999999999</v>
      </c>
      <c r="H62" s="12" t="s">
        <v>198</v>
      </c>
      <c r="I62" s="52" t="s">
        <v>199</v>
      </c>
      <c r="J62" s="37" t="s">
        <v>191</v>
      </c>
      <c r="K62" s="149" t="s">
        <v>74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4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4">
        <v>0</v>
      </c>
      <c r="Y62" s="113">
        <v>1</v>
      </c>
      <c r="Z62" s="54">
        <f t="shared" si="1"/>
        <v>1</v>
      </c>
      <c r="AA62" s="52">
        <f>F62-Z62</f>
        <v>0</v>
      </c>
      <c r="AB62" s="52">
        <v>0</v>
      </c>
    </row>
    <row r="63" spans="1:28" ht="56.1" customHeight="1" x14ac:dyDescent="0.25">
      <c r="A63" s="8" t="s">
        <v>200</v>
      </c>
      <c r="B63" s="8" t="s">
        <v>203</v>
      </c>
      <c r="C63" s="52">
        <v>248</v>
      </c>
      <c r="D63" s="52">
        <v>168.5</v>
      </c>
      <c r="E63" s="52">
        <v>29.5</v>
      </c>
      <c r="F63" s="148">
        <v>1</v>
      </c>
      <c r="G63" s="151">
        <f>(C63/100)*(D63/100)*(E63/100)*Y63</f>
        <v>1.2327459999999999</v>
      </c>
      <c r="H63" s="12" t="s">
        <v>198</v>
      </c>
      <c r="I63" s="52" t="s">
        <v>199</v>
      </c>
      <c r="J63" s="37" t="s">
        <v>191</v>
      </c>
      <c r="K63" s="149" t="s">
        <v>74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4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4">
        <v>0</v>
      </c>
      <c r="Y63" s="113">
        <v>1</v>
      </c>
      <c r="Z63" s="54">
        <f t="shared" si="1"/>
        <v>1</v>
      </c>
      <c r="AA63" s="52">
        <f>F63-Z63</f>
        <v>0</v>
      </c>
      <c r="AB63" s="52">
        <v>0</v>
      </c>
    </row>
    <row r="64" spans="1:28" ht="56.1" customHeight="1" x14ac:dyDescent="0.25">
      <c r="A64" s="8" t="s">
        <v>200</v>
      </c>
      <c r="B64" s="8" t="s">
        <v>204</v>
      </c>
      <c r="C64" s="52">
        <v>248</v>
      </c>
      <c r="D64" s="52">
        <v>165</v>
      </c>
      <c r="E64" s="52">
        <v>29.5</v>
      </c>
      <c r="F64" s="148">
        <v>2</v>
      </c>
      <c r="G64" s="151">
        <f>(C64/100)*(D64/100)*(E64/100)*Y64</f>
        <v>2.4142799999999998</v>
      </c>
      <c r="H64" s="12" t="s">
        <v>198</v>
      </c>
      <c r="I64" s="52" t="s">
        <v>199</v>
      </c>
      <c r="J64" s="37" t="s">
        <v>191</v>
      </c>
      <c r="K64" s="149" t="s">
        <v>74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4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4">
        <v>0</v>
      </c>
      <c r="Y64" s="113">
        <v>2</v>
      </c>
      <c r="Z64" s="54">
        <f t="shared" si="1"/>
        <v>2</v>
      </c>
      <c r="AA64" s="52">
        <f>F64-Z64</f>
        <v>0</v>
      </c>
      <c r="AB64" s="52">
        <v>0</v>
      </c>
    </row>
    <row r="65" spans="1:28" ht="56.1" customHeight="1" x14ac:dyDescent="0.25">
      <c r="A65" s="8" t="s">
        <v>200</v>
      </c>
      <c r="B65" s="8" t="s">
        <v>205</v>
      </c>
      <c r="C65" s="52">
        <v>198.5</v>
      </c>
      <c r="D65" s="52">
        <v>164</v>
      </c>
      <c r="E65" s="52">
        <v>29.5</v>
      </c>
      <c r="F65" s="148">
        <v>1</v>
      </c>
      <c r="G65" s="151">
        <f>(C65/100)*(D65/100)*(E65/100)*Y65</f>
        <v>0.96034299999999995</v>
      </c>
      <c r="H65" s="12" t="s">
        <v>198</v>
      </c>
      <c r="I65" s="52" t="s">
        <v>199</v>
      </c>
      <c r="J65" s="37" t="s">
        <v>191</v>
      </c>
      <c r="K65" s="149" t="s">
        <v>74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4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4">
        <v>0</v>
      </c>
      <c r="Y65" s="113">
        <v>1</v>
      </c>
      <c r="Z65" s="54">
        <f t="shared" si="1"/>
        <v>1</v>
      </c>
      <c r="AA65" s="52">
        <f>F65-Z65</f>
        <v>0</v>
      </c>
      <c r="AB65" s="52">
        <v>0</v>
      </c>
    </row>
    <row r="66" spans="1:28" s="73" customFormat="1" ht="56.1" customHeight="1" thickBot="1" x14ac:dyDescent="0.3">
      <c r="A66" s="80" t="s">
        <v>39</v>
      </c>
      <c r="B66" s="90" t="s">
        <v>206</v>
      </c>
      <c r="C66" s="136">
        <v>250</v>
      </c>
      <c r="D66" s="136">
        <v>80</v>
      </c>
      <c r="E66" s="137">
        <v>80</v>
      </c>
      <c r="F66" s="138">
        <v>0</v>
      </c>
      <c r="G66" s="139">
        <f>(C66/100)*(D66/100)*(E66/100)*F66</f>
        <v>0</v>
      </c>
      <c r="H66" s="140" t="s">
        <v>39</v>
      </c>
      <c r="I66" s="141" t="s">
        <v>39</v>
      </c>
      <c r="J66" s="142" t="s">
        <v>40</v>
      </c>
      <c r="K66" s="143" t="s">
        <v>41</v>
      </c>
      <c r="L66" s="144">
        <v>2</v>
      </c>
      <c r="M66" s="145">
        <v>0</v>
      </c>
      <c r="N66" s="145">
        <v>0</v>
      </c>
      <c r="O66" s="145">
        <v>0</v>
      </c>
      <c r="P66" s="145">
        <v>0</v>
      </c>
      <c r="Q66" s="145">
        <v>0</v>
      </c>
      <c r="R66" s="145">
        <v>0</v>
      </c>
      <c r="S66" s="145">
        <v>0</v>
      </c>
      <c r="T66" s="145">
        <v>0</v>
      </c>
      <c r="U66" s="145">
        <v>0</v>
      </c>
      <c r="V66" s="145">
        <v>0</v>
      </c>
      <c r="W66" s="145">
        <v>0</v>
      </c>
      <c r="X66" s="145">
        <v>0</v>
      </c>
      <c r="Y66" s="145">
        <v>0</v>
      </c>
      <c r="Z66" s="61">
        <f t="shared" ref="Z66:Z67" si="2">SUM(L66:Y66)</f>
        <v>2</v>
      </c>
      <c r="AA66" s="145">
        <f>F66-Z66</f>
        <v>-2</v>
      </c>
      <c r="AB66" s="105">
        <v>2</v>
      </c>
    </row>
    <row r="67" spans="1:28" ht="56.1" customHeight="1" x14ac:dyDescent="0.25">
      <c r="A67" s="77" t="s">
        <v>39</v>
      </c>
      <c r="B67" s="77" t="s">
        <v>207</v>
      </c>
      <c r="C67" s="132">
        <v>250</v>
      </c>
      <c r="D67" s="132">
        <v>123</v>
      </c>
      <c r="E67" s="132">
        <v>40</v>
      </c>
      <c r="F67" s="133">
        <v>0</v>
      </c>
      <c r="G67" s="129">
        <f>(C67/100)*(D67/100)*(E67/100)*F67</f>
        <v>0</v>
      </c>
      <c r="H67" s="134" t="s">
        <v>39</v>
      </c>
      <c r="I67" s="82" t="s">
        <v>39</v>
      </c>
      <c r="J67" s="135" t="s">
        <v>40</v>
      </c>
      <c r="K67" s="72" t="s">
        <v>208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28</v>
      </c>
      <c r="W67" s="72">
        <v>0</v>
      </c>
      <c r="X67" s="72">
        <v>0</v>
      </c>
      <c r="Y67" s="72">
        <v>0</v>
      </c>
      <c r="Z67" s="93">
        <f t="shared" si="2"/>
        <v>28</v>
      </c>
      <c r="AA67" s="72">
        <f>F67-Z67</f>
        <v>-28</v>
      </c>
      <c r="AB67" s="103">
        <v>28</v>
      </c>
    </row>
    <row r="68" spans="1:28" ht="56.1" customHeight="1" x14ac:dyDescent="0.25">
      <c r="A68" s="8" t="s">
        <v>209</v>
      </c>
      <c r="B68" s="8" t="s">
        <v>210</v>
      </c>
      <c r="C68" s="19">
        <v>250</v>
      </c>
      <c r="D68" s="19">
        <v>185</v>
      </c>
      <c r="E68" s="19">
        <v>100</v>
      </c>
      <c r="F68" s="107">
        <v>5</v>
      </c>
      <c r="G68" s="151">
        <f>(C68/100)*(D68/100)*(E68/100)*Y68</f>
        <v>23.125</v>
      </c>
      <c r="H68" s="150" t="s">
        <v>159</v>
      </c>
      <c r="I68" s="52" t="s">
        <v>160</v>
      </c>
      <c r="J68" s="54" t="s">
        <v>73</v>
      </c>
      <c r="K68" s="149" t="s">
        <v>74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4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4">
        <v>0</v>
      </c>
      <c r="Y68" s="113">
        <v>5</v>
      </c>
      <c r="Z68" s="52">
        <v>5</v>
      </c>
      <c r="AA68" s="52">
        <v>-5</v>
      </c>
      <c r="AB68" s="52">
        <v>0</v>
      </c>
    </row>
    <row r="69" spans="1:28" ht="56.1" customHeight="1" x14ac:dyDescent="0.25">
      <c r="A69" s="8" t="s">
        <v>211</v>
      </c>
      <c r="B69" s="8" t="s">
        <v>212</v>
      </c>
      <c r="C69" s="19">
        <v>250</v>
      </c>
      <c r="D69" s="19">
        <v>130</v>
      </c>
      <c r="E69" s="19">
        <v>80</v>
      </c>
      <c r="F69" s="107">
        <v>2</v>
      </c>
      <c r="G69" s="151">
        <f>(C69/100)*(D69/100)*(E69/100)*Y69</f>
        <v>5.2</v>
      </c>
      <c r="H69" s="150" t="s">
        <v>159</v>
      </c>
      <c r="I69" s="52" t="s">
        <v>160</v>
      </c>
      <c r="J69" s="54" t="s">
        <v>73</v>
      </c>
      <c r="K69" s="149" t="s">
        <v>74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4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4">
        <v>0</v>
      </c>
      <c r="Y69" s="113">
        <v>2</v>
      </c>
      <c r="Z69" s="52">
        <v>2</v>
      </c>
      <c r="AA69" s="52">
        <v>-2</v>
      </c>
      <c r="AB69" s="52">
        <v>0</v>
      </c>
    </row>
    <row r="70" spans="1:28" ht="56.1" customHeight="1" x14ac:dyDescent="0.25">
      <c r="A70" s="80"/>
      <c r="B70" s="80"/>
      <c r="C70" s="79"/>
      <c r="D70" s="79"/>
      <c r="E70" s="79"/>
      <c r="F70" s="146"/>
      <c r="G70" s="126"/>
      <c r="H70" s="147"/>
      <c r="I70" s="136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ht="56.1" customHeight="1" x14ac:dyDescent="0.25"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ht="56.1" customHeight="1" x14ac:dyDescent="0.25"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ht="56.1" customHeight="1" x14ac:dyDescent="0.25">
      <c r="H73" s="121"/>
    </row>
    <row r="74" spans="1:28" s="15" customFormat="1" ht="56.1" customHeight="1" x14ac:dyDescent="0.3">
      <c r="A74" s="1"/>
      <c r="B74" s="1"/>
      <c r="C74" s="2"/>
      <c r="D74" s="2"/>
      <c r="E74" s="2"/>
      <c r="F74" s="106"/>
      <c r="G74" s="128"/>
      <c r="H74" s="121"/>
      <c r="I74" s="28"/>
      <c r="J74" s="35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</row>
  </sheetData>
  <autoFilter ref="A3:AB72" xr:uid="{BCA1AC2C-4F18-4D1B-995E-75AE4C18E8E2}"/>
  <mergeCells count="1">
    <mergeCell ref="A2:I2"/>
  </mergeCells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B19F-10B0-4333-AF72-D4D303DF2369}">
  <dimension ref="A1:S24"/>
  <sheetViews>
    <sheetView workbookViewId="0">
      <selection activeCell="G21" sqref="G21"/>
    </sheetView>
  </sheetViews>
  <sheetFormatPr baseColWidth="10" defaultColWidth="11.42578125" defaultRowHeight="15" x14ac:dyDescent="0.25"/>
  <sheetData>
    <row r="1" spans="1:17" ht="56.1" customHeight="1" x14ac:dyDescent="0.25">
      <c r="A1" s="1" t="s">
        <v>213</v>
      </c>
      <c r="B1" s="1"/>
      <c r="C1" s="2"/>
      <c r="D1" s="2"/>
      <c r="E1" s="2"/>
      <c r="F1" s="2"/>
      <c r="G1" s="11"/>
      <c r="H1" s="11"/>
      <c r="I1" s="11"/>
      <c r="J1" s="1"/>
      <c r="K1" s="2"/>
      <c r="L1" s="2"/>
      <c r="M1" s="2"/>
      <c r="N1" s="1"/>
      <c r="O1" s="1"/>
      <c r="P1" s="2"/>
    </row>
    <row r="2" spans="1:17" ht="56.1" customHeight="1" x14ac:dyDescent="0.25">
      <c r="A2" s="1" t="s">
        <v>2</v>
      </c>
      <c r="B2" s="1" t="s">
        <v>214</v>
      </c>
      <c r="C2" s="2" t="s">
        <v>3</v>
      </c>
      <c r="D2" s="2" t="s">
        <v>4</v>
      </c>
      <c r="E2" s="2" t="s">
        <v>5</v>
      </c>
      <c r="F2" s="2" t="s">
        <v>215</v>
      </c>
      <c r="G2" s="11" t="s">
        <v>216</v>
      </c>
      <c r="H2" s="11" t="s">
        <v>7</v>
      </c>
      <c r="I2" s="11" t="s">
        <v>8</v>
      </c>
      <c r="J2" s="1" t="s">
        <v>217</v>
      </c>
      <c r="K2" s="2" t="s">
        <v>218</v>
      </c>
      <c r="L2" s="2" t="s">
        <v>12</v>
      </c>
      <c r="M2" s="2" t="s">
        <v>13</v>
      </c>
      <c r="N2" s="1" t="s">
        <v>14</v>
      </c>
      <c r="O2" s="1" t="s">
        <v>15</v>
      </c>
      <c r="P2" s="2" t="s">
        <v>16</v>
      </c>
      <c r="Q2" s="3" t="s">
        <v>17</v>
      </c>
    </row>
    <row r="3" spans="1:17" ht="56.1" customHeight="1" x14ac:dyDescent="0.25">
      <c r="A3" s="10" t="s">
        <v>219</v>
      </c>
      <c r="B3" s="10" t="s">
        <v>220</v>
      </c>
      <c r="C3" s="11">
        <v>3</v>
      </c>
      <c r="D3" s="11">
        <v>86.5</v>
      </c>
      <c r="E3" s="11">
        <v>30</v>
      </c>
      <c r="F3" s="11">
        <v>866</v>
      </c>
      <c r="G3" s="11"/>
      <c r="H3" s="11"/>
      <c r="I3" s="11"/>
      <c r="J3" s="10"/>
      <c r="K3" s="11" t="s">
        <v>41</v>
      </c>
      <c r="L3" s="11" t="s">
        <v>66</v>
      </c>
      <c r="M3" s="11"/>
      <c r="N3" s="10"/>
      <c r="O3" s="10" t="s">
        <v>144</v>
      </c>
      <c r="P3" s="17"/>
      <c r="Q3" s="13" t="s">
        <v>221</v>
      </c>
    </row>
    <row r="4" spans="1:17" ht="56.1" customHeight="1" x14ac:dyDescent="0.25">
      <c r="A4" s="10" t="s">
        <v>222</v>
      </c>
      <c r="B4" s="10" t="s">
        <v>223</v>
      </c>
      <c r="C4" s="11">
        <v>3</v>
      </c>
      <c r="D4" s="11">
        <v>117</v>
      </c>
      <c r="E4" s="11">
        <v>30</v>
      </c>
      <c r="F4" s="11">
        <v>30</v>
      </c>
      <c r="G4" s="11"/>
      <c r="H4" s="11"/>
      <c r="I4" s="11"/>
      <c r="J4" s="10"/>
      <c r="K4" s="11" t="s">
        <v>41</v>
      </c>
      <c r="L4" s="11" t="s">
        <v>66</v>
      </c>
      <c r="M4" s="11"/>
      <c r="N4" s="10"/>
      <c r="O4" s="10" t="s">
        <v>144</v>
      </c>
      <c r="P4" s="17"/>
      <c r="Q4" s="13" t="s">
        <v>221</v>
      </c>
    </row>
    <row r="5" spans="1:17" ht="56.1" customHeight="1" x14ac:dyDescent="0.25">
      <c r="A5" s="10" t="s">
        <v>224</v>
      </c>
      <c r="B5" s="10" t="s">
        <v>225</v>
      </c>
      <c r="C5" s="11">
        <v>3</v>
      </c>
      <c r="D5" s="11">
        <v>117</v>
      </c>
      <c r="E5" s="11">
        <v>40</v>
      </c>
      <c r="F5" s="11">
        <v>215</v>
      </c>
      <c r="G5" s="11"/>
      <c r="H5" s="11"/>
      <c r="I5" s="11"/>
      <c r="J5" s="10"/>
      <c r="K5" s="10" t="s">
        <v>226</v>
      </c>
      <c r="L5" s="11" t="s">
        <v>66</v>
      </c>
      <c r="M5" s="11"/>
      <c r="N5" s="10"/>
      <c r="O5" s="10" t="s">
        <v>144</v>
      </c>
      <c r="P5" s="17"/>
      <c r="Q5" s="13" t="s">
        <v>221</v>
      </c>
    </row>
    <row r="6" spans="1:17" ht="56.1" customHeight="1" x14ac:dyDescent="0.25">
      <c r="A6" s="10" t="s">
        <v>227</v>
      </c>
      <c r="B6" s="10" t="s">
        <v>228</v>
      </c>
      <c r="C6" s="11">
        <v>3</v>
      </c>
      <c r="D6" s="11">
        <v>86.5</v>
      </c>
      <c r="E6" s="11">
        <v>40</v>
      </c>
      <c r="F6" s="11">
        <v>30</v>
      </c>
      <c r="G6" s="11"/>
      <c r="H6" s="11"/>
      <c r="I6" s="11"/>
      <c r="J6" s="10"/>
      <c r="K6" s="11" t="s">
        <v>41</v>
      </c>
      <c r="L6" s="11" t="s">
        <v>66</v>
      </c>
      <c r="M6" s="11"/>
      <c r="N6" s="10"/>
      <c r="O6" s="10" t="s">
        <v>144</v>
      </c>
      <c r="P6" s="17"/>
      <c r="Q6" s="13" t="s">
        <v>221</v>
      </c>
    </row>
    <row r="7" spans="1:17" ht="56.1" customHeight="1" x14ac:dyDescent="0.25">
      <c r="A7" s="10" t="s">
        <v>229</v>
      </c>
      <c r="B7" s="10" t="s">
        <v>230</v>
      </c>
      <c r="C7" s="11">
        <v>3</v>
      </c>
      <c r="D7" s="11">
        <v>117</v>
      </c>
      <c r="E7" s="11">
        <v>35</v>
      </c>
      <c r="F7" s="11">
        <v>24</v>
      </c>
      <c r="G7" s="11"/>
      <c r="H7" s="11"/>
      <c r="I7" s="11"/>
      <c r="J7" s="10"/>
      <c r="K7" s="11" t="s">
        <v>41</v>
      </c>
      <c r="L7" s="11" t="s">
        <v>66</v>
      </c>
      <c r="M7" s="11"/>
      <c r="N7" s="10"/>
      <c r="O7" s="10" t="s">
        <v>144</v>
      </c>
      <c r="P7" s="17"/>
      <c r="Q7" s="13" t="s">
        <v>221</v>
      </c>
    </row>
    <row r="8" spans="1:17" ht="56.1" customHeight="1" x14ac:dyDescent="0.25">
      <c r="A8" s="10" t="s">
        <v>231</v>
      </c>
      <c r="B8" s="10" t="s">
        <v>232</v>
      </c>
      <c r="C8" s="11">
        <v>3</v>
      </c>
      <c r="D8" s="11">
        <v>146.5</v>
      </c>
      <c r="E8" s="11">
        <v>50</v>
      </c>
      <c r="F8" s="11">
        <v>96</v>
      </c>
      <c r="G8" s="11"/>
      <c r="H8" s="11"/>
      <c r="I8" s="11"/>
      <c r="J8" s="10"/>
      <c r="K8" s="10" t="s">
        <v>226</v>
      </c>
      <c r="L8" s="11" t="s">
        <v>66</v>
      </c>
      <c r="M8" s="11"/>
      <c r="N8" s="10"/>
      <c r="O8" s="10" t="s">
        <v>144</v>
      </c>
      <c r="P8" s="17"/>
      <c r="Q8" s="13" t="s">
        <v>221</v>
      </c>
    </row>
    <row r="9" spans="1:17" ht="56.1" customHeight="1" x14ac:dyDescent="0.25">
      <c r="A9" s="10" t="s">
        <v>233</v>
      </c>
      <c r="B9" s="10" t="s">
        <v>234</v>
      </c>
      <c r="C9" s="11">
        <v>3</v>
      </c>
      <c r="D9" s="11">
        <v>97</v>
      </c>
      <c r="E9" s="11">
        <v>35</v>
      </c>
      <c r="F9" s="11">
        <v>40</v>
      </c>
      <c r="G9" s="11"/>
      <c r="H9" s="11"/>
      <c r="I9" s="11"/>
      <c r="J9" s="10"/>
      <c r="K9" s="11" t="s">
        <v>41</v>
      </c>
      <c r="L9" s="11" t="s">
        <v>66</v>
      </c>
      <c r="M9" s="11"/>
      <c r="N9" s="10"/>
      <c r="O9" s="10" t="s">
        <v>144</v>
      </c>
      <c r="P9" s="17"/>
      <c r="Q9" s="13" t="s">
        <v>221</v>
      </c>
    </row>
    <row r="10" spans="1:17" ht="56.1" customHeight="1" x14ac:dyDescent="0.25">
      <c r="A10" s="4" t="s">
        <v>235</v>
      </c>
      <c r="B10" s="4" t="s">
        <v>236</v>
      </c>
      <c r="C10" s="5">
        <v>11.5</v>
      </c>
      <c r="D10" s="5">
        <v>115</v>
      </c>
      <c r="E10" s="5">
        <v>30</v>
      </c>
      <c r="F10" s="5">
        <v>10</v>
      </c>
      <c r="G10" s="5"/>
      <c r="H10" s="5"/>
      <c r="I10" s="5"/>
      <c r="J10" s="10" t="s">
        <v>237</v>
      </c>
      <c r="K10" s="11" t="s">
        <v>41</v>
      </c>
      <c r="L10" s="5" t="s">
        <v>52</v>
      </c>
      <c r="M10" s="5"/>
      <c r="N10" s="4" t="s">
        <v>53</v>
      </c>
      <c r="O10" s="4" t="s">
        <v>144</v>
      </c>
      <c r="P10" s="7"/>
      <c r="Q10" s="9" t="s">
        <v>238</v>
      </c>
    </row>
    <row r="11" spans="1:17" ht="56.1" customHeight="1" x14ac:dyDescent="0.25">
      <c r="A11" s="10" t="s">
        <v>239</v>
      </c>
      <c r="B11" s="10" t="s">
        <v>240</v>
      </c>
      <c r="C11" s="11">
        <v>6</v>
      </c>
      <c r="D11" s="11">
        <v>185</v>
      </c>
      <c r="E11" s="11">
        <v>100</v>
      </c>
      <c r="F11" s="11">
        <v>37</v>
      </c>
      <c r="G11" s="11"/>
      <c r="H11" s="11"/>
      <c r="I11" s="11"/>
      <c r="J11" s="11" t="s">
        <v>159</v>
      </c>
      <c r="K11" s="11" t="s">
        <v>160</v>
      </c>
      <c r="L11" s="11" t="s">
        <v>241</v>
      </c>
      <c r="M11" s="11"/>
      <c r="N11" s="10"/>
      <c r="O11" s="10" t="s">
        <v>242</v>
      </c>
      <c r="P11" s="17"/>
      <c r="Q11" s="10" t="s">
        <v>242</v>
      </c>
    </row>
    <row r="12" spans="1:17" ht="56.1" customHeight="1" x14ac:dyDescent="0.25">
      <c r="A12" s="10" t="s">
        <v>243</v>
      </c>
      <c r="B12" s="10" t="s">
        <v>244</v>
      </c>
      <c r="C12" s="11">
        <v>6</v>
      </c>
      <c r="D12" s="11">
        <v>130</v>
      </c>
      <c r="E12" s="11">
        <v>80</v>
      </c>
      <c r="F12" s="11">
        <v>16</v>
      </c>
      <c r="G12" s="11"/>
      <c r="H12" s="11"/>
      <c r="I12" s="11"/>
      <c r="J12" s="11" t="s">
        <v>159</v>
      </c>
      <c r="K12" s="11" t="s">
        <v>160</v>
      </c>
      <c r="L12" s="11" t="s">
        <v>241</v>
      </c>
      <c r="M12" s="11"/>
      <c r="N12" s="10"/>
      <c r="O12" s="10" t="s">
        <v>242</v>
      </c>
      <c r="P12" s="17"/>
      <c r="Q12" s="10" t="s">
        <v>242</v>
      </c>
    </row>
    <row r="13" spans="1:17" ht="56.1" customHeight="1" x14ac:dyDescent="0.25">
      <c r="A13" s="10" t="s">
        <v>245</v>
      </c>
      <c r="B13" s="10"/>
      <c r="C13" s="11">
        <v>3.5</v>
      </c>
      <c r="D13" s="11">
        <v>124</v>
      </c>
      <c r="E13" s="11">
        <v>38</v>
      </c>
      <c r="F13" s="11">
        <v>48</v>
      </c>
      <c r="G13" s="11"/>
      <c r="H13" s="11"/>
      <c r="I13" s="11"/>
      <c r="J13" s="11" t="s">
        <v>159</v>
      </c>
      <c r="K13" s="11" t="s">
        <v>160</v>
      </c>
      <c r="L13" s="11" t="s">
        <v>138</v>
      </c>
      <c r="M13" s="11"/>
      <c r="N13" s="10"/>
      <c r="O13" s="10" t="s">
        <v>161</v>
      </c>
      <c r="P13" s="17"/>
      <c r="Q13" s="10" t="s">
        <v>161</v>
      </c>
    </row>
    <row r="14" spans="1:17" ht="56.1" customHeight="1" x14ac:dyDescent="0.25">
      <c r="A14" s="10" t="s">
        <v>246</v>
      </c>
      <c r="B14" s="10" t="s">
        <v>244</v>
      </c>
      <c r="C14" s="11">
        <v>3.5</v>
      </c>
      <c r="D14" s="11">
        <v>124</v>
      </c>
      <c r="E14" s="11">
        <v>78</v>
      </c>
      <c r="F14" s="11">
        <v>107</v>
      </c>
      <c r="G14" s="11"/>
      <c r="H14" s="11"/>
      <c r="I14" s="11"/>
      <c r="J14" s="11" t="s">
        <v>159</v>
      </c>
      <c r="K14" s="11" t="s">
        <v>160</v>
      </c>
      <c r="L14" s="11" t="s">
        <v>138</v>
      </c>
      <c r="M14" s="11"/>
      <c r="N14" s="10"/>
      <c r="O14" s="10" t="s">
        <v>161</v>
      </c>
      <c r="P14" s="17"/>
      <c r="Q14" s="10" t="s">
        <v>161</v>
      </c>
    </row>
    <row r="15" spans="1:17" ht="56.1" customHeight="1" x14ac:dyDescent="0.25">
      <c r="A15" s="10" t="s">
        <v>247</v>
      </c>
      <c r="B15" s="10" t="s">
        <v>248</v>
      </c>
      <c r="C15" s="11">
        <v>3</v>
      </c>
      <c r="D15" s="11">
        <v>145</v>
      </c>
      <c r="E15" s="11">
        <v>50</v>
      </c>
      <c r="F15" s="11">
        <v>24</v>
      </c>
      <c r="G15" s="11"/>
      <c r="H15" s="11"/>
      <c r="I15" s="11"/>
      <c r="J15" s="11"/>
      <c r="K15" s="11" t="s">
        <v>113</v>
      </c>
      <c r="L15" s="11" t="s">
        <v>66</v>
      </c>
      <c r="M15" s="11"/>
      <c r="N15" s="10"/>
      <c r="O15" s="10" t="s">
        <v>114</v>
      </c>
      <c r="P15" s="17"/>
      <c r="Q15" s="13"/>
    </row>
    <row r="16" spans="1:17" ht="56.1" customHeight="1" x14ac:dyDescent="0.25">
      <c r="A16" s="10" t="s">
        <v>249</v>
      </c>
      <c r="B16" s="10" t="s">
        <v>250</v>
      </c>
      <c r="C16" s="11">
        <v>7</v>
      </c>
      <c r="D16" s="11">
        <v>155</v>
      </c>
      <c r="E16" s="11">
        <v>80</v>
      </c>
      <c r="F16" s="11">
        <v>12</v>
      </c>
      <c r="G16" s="11"/>
      <c r="H16" s="11"/>
      <c r="I16" s="11"/>
      <c r="J16" s="11" t="s">
        <v>64</v>
      </c>
      <c r="K16" s="11" t="s">
        <v>65</v>
      </c>
      <c r="L16" s="11" t="s">
        <v>66</v>
      </c>
      <c r="M16" s="11"/>
      <c r="N16" s="10" t="s">
        <v>251</v>
      </c>
      <c r="O16" s="10" t="s">
        <v>187</v>
      </c>
      <c r="P16" s="17"/>
      <c r="Q16" s="10" t="s">
        <v>161</v>
      </c>
    </row>
    <row r="17" spans="1:19" ht="56.1" customHeight="1" x14ac:dyDescent="0.25">
      <c r="A17" s="10" t="s">
        <v>252</v>
      </c>
      <c r="B17" s="10" t="s">
        <v>250</v>
      </c>
      <c r="C17" s="11">
        <v>248</v>
      </c>
      <c r="D17" s="11">
        <v>5</v>
      </c>
      <c r="E17" s="11">
        <v>80</v>
      </c>
      <c r="F17" s="11">
        <v>5</v>
      </c>
      <c r="G17" s="11"/>
      <c r="H17" s="11"/>
      <c r="I17" s="11"/>
      <c r="J17" s="11" t="s">
        <v>64</v>
      </c>
      <c r="K17" s="11" t="s">
        <v>65</v>
      </c>
      <c r="L17" s="11" t="s">
        <v>66</v>
      </c>
      <c r="M17" s="11"/>
      <c r="N17" s="10" t="s">
        <v>251</v>
      </c>
      <c r="O17" s="10" t="s">
        <v>67</v>
      </c>
      <c r="P17" s="17"/>
      <c r="Q17" s="13"/>
    </row>
    <row r="18" spans="1:19" ht="56.1" customHeight="1" x14ac:dyDescent="0.25">
      <c r="A18" s="10" t="s">
        <v>253</v>
      </c>
      <c r="B18" s="10" t="s">
        <v>244</v>
      </c>
      <c r="C18" s="11">
        <v>260</v>
      </c>
      <c r="D18" s="11">
        <v>130</v>
      </c>
      <c r="E18" s="11">
        <v>80</v>
      </c>
      <c r="F18" s="11">
        <v>17</v>
      </c>
      <c r="G18" s="11"/>
      <c r="H18" s="11"/>
      <c r="I18" s="11"/>
      <c r="J18" s="11" t="s">
        <v>159</v>
      </c>
      <c r="K18" s="11" t="s">
        <v>65</v>
      </c>
      <c r="L18" s="11" t="s">
        <v>138</v>
      </c>
      <c r="M18" s="11"/>
      <c r="N18" s="10"/>
      <c r="O18" s="10" t="s">
        <v>145</v>
      </c>
      <c r="P18" s="17"/>
      <c r="Q18" s="10"/>
    </row>
    <row r="19" spans="1:19" ht="56.1" customHeight="1" x14ac:dyDescent="0.25">
      <c r="A19" s="10" t="s">
        <v>253</v>
      </c>
      <c r="B19" s="10" t="s">
        <v>244</v>
      </c>
      <c r="C19" s="11">
        <v>260</v>
      </c>
      <c r="D19" s="11">
        <v>130</v>
      </c>
      <c r="E19" s="11">
        <v>80</v>
      </c>
      <c r="F19" s="11">
        <v>17</v>
      </c>
      <c r="G19" s="11">
        <v>1</v>
      </c>
      <c r="H19" s="11"/>
      <c r="I19" s="11"/>
      <c r="J19" s="11" t="s">
        <v>254</v>
      </c>
      <c r="K19" s="11"/>
      <c r="L19" s="11" t="s">
        <v>255</v>
      </c>
      <c r="M19" s="11"/>
      <c r="N19" s="10"/>
      <c r="O19" s="10" t="s">
        <v>256</v>
      </c>
      <c r="P19" s="17"/>
      <c r="Q19" s="16"/>
    </row>
    <row r="20" spans="1:19" ht="56.1" customHeight="1" x14ac:dyDescent="0.25">
      <c r="A20" s="10" t="s">
        <v>257</v>
      </c>
      <c r="B20" s="10" t="s">
        <v>240</v>
      </c>
      <c r="C20" s="11">
        <v>250</v>
      </c>
      <c r="D20" s="11">
        <v>5</v>
      </c>
      <c r="E20" s="11">
        <v>100</v>
      </c>
      <c r="F20" s="11">
        <v>8</v>
      </c>
      <c r="G20" s="11"/>
      <c r="H20" s="11"/>
      <c r="I20" s="11"/>
      <c r="J20" s="11" t="s">
        <v>159</v>
      </c>
      <c r="K20" s="11" t="s">
        <v>160</v>
      </c>
      <c r="L20" s="11" t="s">
        <v>241</v>
      </c>
      <c r="M20" s="11"/>
      <c r="N20" s="10" t="s">
        <v>258</v>
      </c>
      <c r="O20" s="10" t="s">
        <v>242</v>
      </c>
      <c r="P20" s="17"/>
      <c r="Q20" s="10" t="s">
        <v>242</v>
      </c>
    </row>
    <row r="21" spans="1:19" ht="56.1" customHeight="1" x14ac:dyDescent="0.25">
      <c r="A21" s="10" t="s">
        <v>259</v>
      </c>
      <c r="B21" s="10" t="s">
        <v>244</v>
      </c>
      <c r="C21" s="11">
        <v>250</v>
      </c>
      <c r="D21" s="11">
        <v>5</v>
      </c>
      <c r="E21" s="11">
        <v>80</v>
      </c>
      <c r="F21" s="11">
        <v>4</v>
      </c>
      <c r="G21" s="11"/>
      <c r="H21" s="11"/>
      <c r="I21" s="11"/>
      <c r="J21" s="11" t="s">
        <v>159</v>
      </c>
      <c r="K21" s="11" t="s">
        <v>160</v>
      </c>
      <c r="L21" s="11" t="s">
        <v>241</v>
      </c>
      <c r="M21" s="11"/>
      <c r="N21" s="10" t="s">
        <v>260</v>
      </c>
      <c r="O21" s="10" t="s">
        <v>242</v>
      </c>
      <c r="P21" s="17"/>
      <c r="Q21" s="10" t="s">
        <v>242</v>
      </c>
    </row>
    <row r="22" spans="1:19" ht="56.1" customHeight="1" x14ac:dyDescent="0.25">
      <c r="A22" s="10" t="s">
        <v>261</v>
      </c>
      <c r="B22" s="18" t="s">
        <v>262</v>
      </c>
      <c r="C22" s="11">
        <v>3</v>
      </c>
      <c r="D22" s="11">
        <v>119.5</v>
      </c>
      <c r="E22" s="11">
        <v>100</v>
      </c>
      <c r="F22" s="11">
        <v>6</v>
      </c>
      <c r="G22" s="11"/>
      <c r="H22" s="11"/>
      <c r="I22" s="11"/>
      <c r="J22" s="11" t="s">
        <v>64</v>
      </c>
      <c r="K22" s="11" t="s">
        <v>65</v>
      </c>
      <c r="L22" s="11" t="s">
        <v>66</v>
      </c>
      <c r="M22" s="11"/>
      <c r="N22" s="10" t="s">
        <v>170</v>
      </c>
      <c r="O22" s="10" t="s">
        <v>67</v>
      </c>
      <c r="P22" s="17"/>
      <c r="Q22" s="13"/>
      <c r="R22" s="13"/>
      <c r="S22" s="14" t="s">
        <v>263</v>
      </c>
    </row>
    <row r="23" spans="1:19" ht="56.1" customHeight="1" x14ac:dyDescent="0.25">
      <c r="A23" s="10" t="s">
        <v>264</v>
      </c>
      <c r="B23" s="10" t="s">
        <v>265</v>
      </c>
      <c r="C23" s="11"/>
      <c r="D23" s="11">
        <v>149</v>
      </c>
      <c r="E23" s="11"/>
      <c r="F23" s="11">
        <v>5</v>
      </c>
      <c r="G23" s="11"/>
      <c r="H23" s="11"/>
      <c r="I23" s="11"/>
      <c r="J23" s="11" t="s">
        <v>266</v>
      </c>
      <c r="K23" s="11" t="s">
        <v>78</v>
      </c>
      <c r="L23" s="11" t="s">
        <v>66</v>
      </c>
      <c r="M23" s="11"/>
      <c r="N23" s="10" t="s">
        <v>267</v>
      </c>
      <c r="O23" s="10" t="s">
        <v>187</v>
      </c>
      <c r="P23" s="17"/>
      <c r="Q23" s="13"/>
      <c r="R23" s="13"/>
      <c r="S23" s="14" t="s">
        <v>263</v>
      </c>
    </row>
    <row r="24" spans="1:19" ht="56.1" customHeight="1" x14ac:dyDescent="0.25">
      <c r="A24" s="1" t="s">
        <v>268</v>
      </c>
      <c r="B24" s="1"/>
      <c r="C24" s="2"/>
      <c r="D24" s="2"/>
      <c r="E24" s="2"/>
      <c r="F24" s="2">
        <v>4</v>
      </c>
      <c r="G24" s="11"/>
      <c r="H24" s="11"/>
      <c r="I24" s="11"/>
      <c r="J24" s="2" t="s">
        <v>266</v>
      </c>
      <c r="K24" s="2" t="s">
        <v>78</v>
      </c>
      <c r="L24" s="2" t="s">
        <v>66</v>
      </c>
      <c r="M24" s="2"/>
      <c r="N24" s="1" t="s">
        <v>267</v>
      </c>
      <c r="O24" s="1" t="s">
        <v>187</v>
      </c>
      <c r="P24" s="6"/>
      <c r="Q24" s="1" t="s">
        <v>161</v>
      </c>
      <c r="R24" s="8"/>
      <c r="S24" s="14" t="s">
        <v>263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Existant remploi</vt:lpstr>
      <vt:lpstr>tablettes et montants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Tiphaine ROUSSELET</dc:creator>
  <cp:keywords/>
  <dc:description/>
  <cp:lastModifiedBy>Tiphaine ROUSSELET</cp:lastModifiedBy>
  <cp:revision/>
  <dcterms:created xsi:type="dcterms:W3CDTF">2025-10-02T08:39:22Z</dcterms:created>
  <dcterms:modified xsi:type="dcterms:W3CDTF">2025-11-26T09:35:21Z</dcterms:modified>
  <cp:category/>
  <cp:contentStatus/>
</cp:coreProperties>
</file>